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НДФЛ - 1 расчет\"/>
    </mc:Choice>
  </mc:AlternateContent>
  <bookViews>
    <workbookView xWindow="0" yWindow="0" windowWidth="27960" windowHeight="12360"/>
  </bookViews>
  <sheets>
    <sheet name=" Расчет  2026 (113 и 107,7)" sheetId="1" r:id="rId1"/>
  </sheets>
  <externalReferences>
    <externalReference r:id="rId2"/>
    <externalReference r:id="rId3"/>
  </externalReferences>
  <definedNames>
    <definedName name="a" localSheetId="0">#REF!</definedName>
    <definedName name="a">#REF!</definedName>
    <definedName name="SS" localSheetId="0">#REF!</definedName>
    <definedName name="SS">#REF!</definedName>
    <definedName name="_xlnm.Print_Titles" localSheetId="0">' Расчет  2026 (113 и 107,7)'!$19:$20</definedName>
    <definedName name="НДФЛ5" localSheetId="0">#REF!</definedName>
    <definedName name="НДФЛ5">#REF!</definedName>
    <definedName name="_xlnm.Print_Area" localSheetId="0">' Расчет  2026 (113 и 107,7)'!$A$1:$M$136</definedName>
    <definedName name="Районы">'[1]НДФЛ 1 56ХХ(код ИФНС)'!$B$7:$B$7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8" i="1" l="1"/>
  <c r="K128" i="1"/>
  <c r="L128" i="1" s="1"/>
  <c r="L124" i="1"/>
  <c r="M124" i="1" s="1"/>
  <c r="K124" i="1"/>
  <c r="I123" i="1"/>
  <c r="J122" i="1"/>
  <c r="I117" i="1"/>
  <c r="J116" i="1"/>
  <c r="J115" i="1"/>
  <c r="K115" i="1" s="1"/>
  <c r="L115" i="1" s="1"/>
  <c r="M115" i="1" s="1"/>
  <c r="L113" i="1"/>
  <c r="M113" i="1" s="1"/>
  <c r="L111" i="1"/>
  <c r="M111" i="1" s="1"/>
  <c r="L109" i="1"/>
  <c r="M109" i="1" s="1"/>
  <c r="L107" i="1"/>
  <c r="M107" i="1" s="1"/>
  <c r="M104" i="1"/>
  <c r="L104" i="1"/>
  <c r="M102" i="1"/>
  <c r="L102" i="1"/>
  <c r="M100" i="1"/>
  <c r="L100" i="1"/>
  <c r="M98" i="1"/>
  <c r="L98" i="1"/>
  <c r="L95" i="1"/>
  <c r="M95" i="1" s="1"/>
  <c r="L93" i="1"/>
  <c r="M93" i="1" s="1"/>
  <c r="L91" i="1"/>
  <c r="M91" i="1" s="1"/>
  <c r="L89" i="1"/>
  <c r="M89" i="1" s="1"/>
  <c r="L82" i="1"/>
  <c r="M82" i="1" s="1"/>
  <c r="L80" i="1"/>
  <c r="M80" i="1" s="1"/>
  <c r="M76" i="1"/>
  <c r="K76" i="1"/>
  <c r="L76" i="1" s="1"/>
  <c r="I76" i="1"/>
  <c r="H76" i="1"/>
  <c r="G76" i="1"/>
  <c r="F76" i="1"/>
  <c r="H68" i="1"/>
  <c r="L67" i="1"/>
  <c r="M67" i="1" s="1"/>
  <c r="K67" i="1"/>
  <c r="J67" i="1"/>
  <c r="H66" i="1"/>
  <c r="G66" i="1"/>
  <c r="G68" i="1" s="1"/>
  <c r="G70" i="1" s="1"/>
  <c r="F66" i="1"/>
  <c r="K65" i="1"/>
  <c r="L65" i="1" s="1"/>
  <c r="M65" i="1" s="1"/>
  <c r="J64" i="1"/>
  <c r="K64" i="1" s="1"/>
  <c r="L64" i="1" s="1"/>
  <c r="M64" i="1" s="1"/>
  <c r="I63" i="1"/>
  <c r="J63" i="1" s="1"/>
  <c r="K63" i="1" s="1"/>
  <c r="L63" i="1" s="1"/>
  <c r="M63" i="1" s="1"/>
  <c r="H63" i="1"/>
  <c r="G63" i="1"/>
  <c r="I56" i="1"/>
  <c r="G56" i="1"/>
  <c r="F56" i="1"/>
  <c r="J55" i="1"/>
  <c r="K55" i="1" s="1"/>
  <c r="L55" i="1" s="1"/>
  <c r="M55" i="1" s="1"/>
  <c r="I55" i="1"/>
  <c r="H55" i="1"/>
  <c r="G55" i="1"/>
  <c r="M48" i="1"/>
  <c r="K48" i="1"/>
  <c r="L48" i="1" s="1"/>
  <c r="J48" i="1"/>
  <c r="J47" i="1"/>
  <c r="J60" i="1" s="1"/>
  <c r="J106" i="1" s="1"/>
  <c r="J43" i="1"/>
  <c r="J53" i="1" s="1"/>
  <c r="H43" i="1"/>
  <c r="H53" i="1" s="1"/>
  <c r="H56" i="1" s="1"/>
  <c r="G43" i="1"/>
  <c r="F43" i="1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M42" i="1"/>
  <c r="L42" i="1"/>
  <c r="L41" i="1"/>
  <c r="M41" i="1" s="1"/>
  <c r="K41" i="1"/>
  <c r="I40" i="1"/>
  <c r="J40" i="1" s="1"/>
  <c r="K40" i="1" s="1"/>
  <c r="L40" i="1" s="1"/>
  <c r="M40" i="1" s="1"/>
  <c r="H40" i="1"/>
  <c r="K39" i="1"/>
  <c r="L39" i="1" s="1"/>
  <c r="M39" i="1" s="1"/>
  <c r="J39" i="1"/>
  <c r="L38" i="1"/>
  <c r="M38" i="1" s="1"/>
  <c r="K38" i="1"/>
  <c r="J38" i="1"/>
  <c r="I36" i="1"/>
  <c r="H36" i="1"/>
  <c r="J35" i="1"/>
  <c r="K35" i="1" s="1"/>
  <c r="J34" i="1"/>
  <c r="J46" i="1" s="1"/>
  <c r="J59" i="1" s="1"/>
  <c r="J97" i="1" s="1"/>
  <c r="L33" i="1"/>
  <c r="M33" i="1" s="1"/>
  <c r="M45" i="1" s="1"/>
  <c r="M58" i="1" s="1"/>
  <c r="M88" i="1" s="1"/>
  <c r="K33" i="1"/>
  <c r="K45" i="1" s="1"/>
  <c r="K58" i="1" s="1"/>
  <c r="K88" i="1" s="1"/>
  <c r="J33" i="1"/>
  <c r="J45" i="1" s="1"/>
  <c r="J58" i="1" s="1"/>
  <c r="J88" i="1" s="1"/>
  <c r="P32" i="1"/>
  <c r="O32" i="1"/>
  <c r="P33" i="1" s="1"/>
  <c r="N32" i="1"/>
  <c r="L32" i="1"/>
  <c r="L44" i="1" s="1"/>
  <c r="L57" i="1" s="1"/>
  <c r="K32" i="1"/>
  <c r="K44" i="1" s="1"/>
  <c r="K57" i="1" s="1"/>
  <c r="J32" i="1"/>
  <c r="J44" i="1" s="1"/>
  <c r="J57" i="1" s="1"/>
  <c r="J31" i="1"/>
  <c r="K3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J30" i="1"/>
  <c r="K30" i="1" s="1"/>
  <c r="L30" i="1" s="1"/>
  <c r="M30" i="1" s="1"/>
  <c r="A30" i="1"/>
  <c r="N29" i="1"/>
  <c r="O29" i="1" s="1"/>
  <c r="P29" i="1" s="1"/>
  <c r="J29" i="1"/>
  <c r="K29" i="1" s="1"/>
  <c r="L29" i="1" s="1"/>
  <c r="M29" i="1" s="1"/>
  <c r="O27" i="1"/>
  <c r="N27" i="1"/>
  <c r="N26" i="1"/>
  <c r="J26" i="1"/>
  <c r="K26" i="1" s="1"/>
  <c r="L26" i="1" s="1"/>
  <c r="M26" i="1" s="1"/>
  <c r="J24" i="1"/>
  <c r="H24" i="1"/>
  <c r="G24" i="1"/>
  <c r="F24" i="1"/>
  <c r="J22" i="1"/>
  <c r="H22" i="1"/>
  <c r="G22" i="1"/>
  <c r="H20" i="1"/>
  <c r="J20" i="1" s="1"/>
  <c r="K20" i="1" s="1"/>
  <c r="L20" i="1" s="1"/>
  <c r="M20" i="1" s="1"/>
  <c r="F20" i="1"/>
  <c r="J73" i="1" l="1"/>
  <c r="J77" i="1" s="1"/>
  <c r="J71" i="1"/>
  <c r="M94" i="1"/>
  <c r="M92" i="1"/>
  <c r="M96" i="1"/>
  <c r="M90" i="1"/>
  <c r="L71" i="1"/>
  <c r="L77" i="1"/>
  <c r="J96" i="1"/>
  <c r="J94" i="1"/>
  <c r="J92" i="1"/>
  <c r="J90" i="1"/>
  <c r="K47" i="1"/>
  <c r="K60" i="1" s="1"/>
  <c r="K106" i="1" s="1"/>
  <c r="L35" i="1"/>
  <c r="K77" i="1"/>
  <c r="K71" i="1"/>
  <c r="J105" i="1"/>
  <c r="J103" i="1"/>
  <c r="J101" i="1"/>
  <c r="J99" i="1"/>
  <c r="L31" i="1"/>
  <c r="K43" i="1"/>
  <c r="K53" i="1" s="1"/>
  <c r="K96" i="1"/>
  <c r="K94" i="1"/>
  <c r="K92" i="1"/>
  <c r="K90" i="1"/>
  <c r="J56" i="1"/>
  <c r="J66" i="1" s="1"/>
  <c r="L45" i="1"/>
  <c r="L58" i="1" s="1"/>
  <c r="L88" i="1" s="1"/>
  <c r="M32" i="1"/>
  <c r="M44" i="1" s="1"/>
  <c r="M57" i="1" s="1"/>
  <c r="K34" i="1"/>
  <c r="J114" i="1"/>
  <c r="J112" i="1"/>
  <c r="J110" i="1"/>
  <c r="J108" i="1"/>
  <c r="J123" i="1"/>
  <c r="K122" i="1"/>
  <c r="J36" i="1"/>
  <c r="J54" i="1"/>
  <c r="K54" i="1" s="1"/>
  <c r="L54" i="1" s="1"/>
  <c r="M54" i="1" s="1"/>
  <c r="I70" i="1"/>
  <c r="H70" i="1"/>
  <c r="J117" i="1"/>
  <c r="K116" i="1"/>
  <c r="L34" i="1" l="1"/>
  <c r="K46" i="1"/>
  <c r="K59" i="1" s="1"/>
  <c r="K97" i="1" s="1"/>
  <c r="K36" i="1"/>
  <c r="K85" i="1"/>
  <c r="K83" i="1"/>
  <c r="K81" i="1"/>
  <c r="K79" i="1"/>
  <c r="M71" i="1"/>
  <c r="M77" i="1"/>
  <c r="K56" i="1"/>
  <c r="K66" i="1" s="1"/>
  <c r="L47" i="1"/>
  <c r="L60" i="1" s="1"/>
  <c r="L106" i="1" s="1"/>
  <c r="M35" i="1"/>
  <c r="M47" i="1" s="1"/>
  <c r="M60" i="1" s="1"/>
  <c r="M106" i="1" s="1"/>
  <c r="J125" i="1"/>
  <c r="J129" i="1"/>
  <c r="J131" i="1"/>
  <c r="J68" i="1"/>
  <c r="L83" i="1"/>
  <c r="L81" i="1"/>
  <c r="L86" i="1" s="1"/>
  <c r="L79" i="1"/>
  <c r="L85" i="1"/>
  <c r="L116" i="1"/>
  <c r="K117" i="1"/>
  <c r="J121" i="1"/>
  <c r="J119" i="1"/>
  <c r="K123" i="1"/>
  <c r="L122" i="1"/>
  <c r="L96" i="1"/>
  <c r="L94" i="1"/>
  <c r="L92" i="1"/>
  <c r="L90" i="1"/>
  <c r="L43" i="1"/>
  <c r="L53" i="1" s="1"/>
  <c r="L56" i="1" s="1"/>
  <c r="L66" i="1" s="1"/>
  <c r="L36" i="1"/>
  <c r="M31" i="1"/>
  <c r="K112" i="1"/>
  <c r="K108" i="1"/>
  <c r="K110" i="1"/>
  <c r="K114" i="1"/>
  <c r="J85" i="1"/>
  <c r="J83" i="1"/>
  <c r="J87" i="1" s="1"/>
  <c r="J79" i="1"/>
  <c r="J132" i="1" s="1"/>
  <c r="J81" i="1"/>
  <c r="J86" i="1" s="1"/>
  <c r="K119" i="1" l="1"/>
  <c r="K121" i="1"/>
  <c r="M43" i="1"/>
  <c r="M53" i="1" s="1"/>
  <c r="M56" i="1" s="1"/>
  <c r="M66" i="1" s="1"/>
  <c r="L87" i="1"/>
  <c r="J127" i="1"/>
  <c r="K86" i="1"/>
  <c r="K105" i="1"/>
  <c r="K103" i="1"/>
  <c r="K101" i="1"/>
  <c r="K99" i="1"/>
  <c r="J134" i="1"/>
  <c r="J70" i="1"/>
  <c r="M83" i="1"/>
  <c r="M81" i="1"/>
  <c r="M86" i="1" s="1"/>
  <c r="M79" i="1"/>
  <c r="M85" i="1"/>
  <c r="K87" i="1"/>
  <c r="M34" i="1"/>
  <c r="M46" i="1" s="1"/>
  <c r="M59" i="1" s="1"/>
  <c r="M97" i="1" s="1"/>
  <c r="L46" i="1"/>
  <c r="L59" i="1" s="1"/>
  <c r="L97" i="1" s="1"/>
  <c r="M122" i="1"/>
  <c r="M123" i="1" s="1"/>
  <c r="L123" i="1"/>
  <c r="L114" i="1"/>
  <c r="L112" i="1"/>
  <c r="L110" i="1"/>
  <c r="L108" i="1"/>
  <c r="K129" i="1"/>
  <c r="K131" i="1"/>
  <c r="K125" i="1"/>
  <c r="K132" i="1" s="1"/>
  <c r="L117" i="1"/>
  <c r="M116" i="1"/>
  <c r="M117" i="1" s="1"/>
  <c r="K68" i="1"/>
  <c r="S66" i="1"/>
  <c r="L68" i="1"/>
  <c r="L69" i="1"/>
  <c r="J69" i="1"/>
  <c r="J135" i="1" s="1"/>
  <c r="M114" i="1"/>
  <c r="M112" i="1"/>
  <c r="M110" i="1"/>
  <c r="M108" i="1"/>
  <c r="K70" i="1" l="1"/>
  <c r="K134" i="1"/>
  <c r="M131" i="1"/>
  <c r="M125" i="1"/>
  <c r="M129" i="1"/>
  <c r="M121" i="1"/>
  <c r="M119" i="1"/>
  <c r="K127" i="1"/>
  <c r="L105" i="1"/>
  <c r="L99" i="1"/>
  <c r="L101" i="1"/>
  <c r="L103" i="1"/>
  <c r="L134" i="1" s="1"/>
  <c r="L133" i="1" s="1"/>
  <c r="J133" i="1"/>
  <c r="M36" i="1"/>
  <c r="L131" i="1"/>
  <c r="L135" i="1" s="1"/>
  <c r="L125" i="1"/>
  <c r="L129" i="1"/>
  <c r="L70" i="1"/>
  <c r="K69" i="1"/>
  <c r="K135" i="1" s="1"/>
  <c r="L119" i="1"/>
  <c r="L121" i="1"/>
  <c r="M105" i="1"/>
  <c r="M103" i="1"/>
  <c r="M101" i="1"/>
  <c r="M99" i="1"/>
  <c r="M132" i="1" s="1"/>
  <c r="M68" i="1"/>
  <c r="M134" i="1" l="1"/>
  <c r="M70" i="1"/>
  <c r="R68" i="1"/>
  <c r="M69" i="1"/>
  <c r="M135" i="1" s="1"/>
  <c r="M87" i="1"/>
  <c r="L127" i="1"/>
  <c r="L132" i="1"/>
  <c r="K133" i="1"/>
  <c r="M127" i="1"/>
  <c r="M133" i="1" l="1"/>
</calcChain>
</file>

<file path=xl/comments1.xml><?xml version="1.0" encoding="utf-8"?>
<comments xmlns="http://schemas.openxmlformats.org/spreadsheetml/2006/main">
  <authors>
    <author>dohod5</author>
  </authors>
  <commentList>
    <comment ref="F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43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<sst xmlns="http://schemas.openxmlformats.org/spreadsheetml/2006/main" count="144" uniqueCount="100">
  <si>
    <t>Р А С Ч Е Т</t>
  </si>
  <si>
    <t xml:space="preserve">налога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НК РФ, а также доходов от долевого участия в организации, полученных физическим лицом – налоговым резидентом РФ в виде дивидендов </t>
  </si>
  <si>
    <t>182 1 01 02010 01 0000 110</t>
  </si>
  <si>
    <t xml:space="preserve">налога на доходы физических лиц в части суммы налога, превышающей 650 тыс. рублей, относящейся к части налоговой базы, превышающей 5 млн.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</t>
  </si>
  <si>
    <t>182 1 01 02080 01 0000 110</t>
  </si>
  <si>
    <t>налога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</si>
  <si>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</si>
  <si>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налога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</si>
  <si>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</si>
  <si>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налога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</si>
  <si>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</si>
  <si>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налога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</si>
  <si>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</si>
  <si>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налога на доходы физических лиц в части суммы налога,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</si>
  <si>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</si>
  <si>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налога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
</t>
  </si>
  <si>
    <t>на 2026 год и на плановый период 2027 и 2028 годов</t>
  </si>
  <si>
    <t>(тыс. рублей)</t>
  </si>
  <si>
    <t>2021 год</t>
  </si>
  <si>
    <t xml:space="preserve">2022 год                                                  </t>
  </si>
  <si>
    <t>2023 год</t>
  </si>
  <si>
    <t>2024 год</t>
  </si>
  <si>
    <t>2025 год</t>
  </si>
  <si>
    <t>2026 год</t>
  </si>
  <si>
    <t>1.</t>
  </si>
  <si>
    <t>Прогнозируемый фонд оплаты труда организаций</t>
  </si>
  <si>
    <t>2.</t>
  </si>
  <si>
    <t>Прогнозируемый фонд оплаты труда от налоговых агентов - предпринимателей</t>
  </si>
  <si>
    <t>3.</t>
  </si>
  <si>
    <t>Прогнозируемый фонд оплаты труда по полному кругу</t>
  </si>
  <si>
    <t>4.</t>
  </si>
  <si>
    <t>Сумма ФОТ от налога поставке 15%</t>
  </si>
  <si>
    <t xml:space="preserve">Общая сумма дохода по ставке 13% </t>
  </si>
  <si>
    <t>Общая сумма дохода по ставке 15%</t>
  </si>
  <si>
    <t xml:space="preserve">в том числе: </t>
  </si>
  <si>
    <t>Сумма дохода по ставке 13% (без Уральского коэффициента)</t>
  </si>
  <si>
    <t>Сумма доходов по ставке 15% с 2025 года (без Уральского коэффициента)</t>
  </si>
  <si>
    <t>Сумма доходов по ставке 13%</t>
  </si>
  <si>
    <t>Сумма доходов по ставке 15%</t>
  </si>
  <si>
    <t>Сумма доходов по ставке 18% с 2025 года</t>
  </si>
  <si>
    <t>Сумма доходов по ставке 20% с 2025 года</t>
  </si>
  <si>
    <t>Сумма доходов по ставке 22% с 2025 года</t>
  </si>
  <si>
    <t>Общая сумма доходов по всем ставкам</t>
  </si>
  <si>
    <t>Рост фонда оплаты труда</t>
  </si>
  <si>
    <t>Уральский коэффициент, всего</t>
  </si>
  <si>
    <t>Уральский коэффициент по ставке 13%</t>
  </si>
  <si>
    <t>Уральский коэффициент по ставке 15%</t>
  </si>
  <si>
    <t>Сумма произведенных вычетов,  из налоговой базы  (отчет 5-НДФЛ Управления Федеральной налоговой службы за 2024 год )</t>
  </si>
  <si>
    <t xml:space="preserve">Сумма налогового вычета по  ГТО </t>
  </si>
  <si>
    <t>Налогооблагаемая база от  фонда оплаты труда по ставке 13%</t>
  </si>
  <si>
    <t>Налоговая база по ставке 15% с 2025 года</t>
  </si>
  <si>
    <t>Налоговая база по ставке 18% с 2025 года</t>
  </si>
  <si>
    <t>Налоговая база по ставке 20% с 2025 года</t>
  </si>
  <si>
    <t>Налоговая база по ставке 22% с 2025 года</t>
  </si>
  <si>
    <t>Ставка налога (%)</t>
  </si>
  <si>
    <t>Сумма налога, исчисленная по ставке 13% (отчет 5-НДФЛ строка 2040)</t>
  </si>
  <si>
    <t>Сумма налога, подлежащая возврату из бюджета</t>
  </si>
  <si>
    <t>Рост налога, подлежащий возврату</t>
  </si>
  <si>
    <t>Расчетная сумма налога (с учетом возвратов) по ставке 13%</t>
  </si>
  <si>
    <t>Расчетная сумма налога по ставке 15%</t>
  </si>
  <si>
    <t>Расчетная сумма налога по ставке 18%</t>
  </si>
  <si>
    <t>Расчетная сумма налога по ставке 20%</t>
  </si>
  <si>
    <t>Расчетная сумма налога по ставке 22%</t>
  </si>
  <si>
    <t>Начислено налога (отчет 1-НМ , строка 1140)</t>
  </si>
  <si>
    <t>Поступление налога (отчет 1-НМ строка 1140)</t>
  </si>
  <si>
    <t>Коэффициент собираемости по налогу</t>
  </si>
  <si>
    <t>Сумма налога  от иных налоговых ставок</t>
  </si>
  <si>
    <t>Сумма поступлений НДФЛ по ставке 13% по отдельным налогоплательщикам не отраженных в отчете по форме 5-НДФЛ; (+-) F</t>
  </si>
  <si>
    <t>Сумма налога,  подлежащая зачислению в консолидированный бюджет области по ставке 13%  (182 1 01 02010 01 0000 110)</t>
  </si>
  <si>
    <t>Норматив зачисления налога в областной бюджет (%)</t>
  </si>
  <si>
    <t>Сумма налога, подлежащая зачислению в областной бюджет</t>
  </si>
  <si>
    <t>Сумма налога, подлежащая зачислению в местный бюджет</t>
  </si>
  <si>
    <t>Рост налога в областной бюджет</t>
  </si>
  <si>
    <t>Поступление налога с доходов свыше 5,0 млн. рублей за 2024 год (отчет 1-НМ строка 1194)</t>
  </si>
  <si>
    <t>Поступление налога с доходов свыше 5,0 млн. рублей за 8 месяцев 2024 года (отчет 1-НМ строка 1194)</t>
  </si>
  <si>
    <t>Ожидаемое поступление налога с доходов свыше 5,0 млн. рублей за  2025 год</t>
  </si>
  <si>
    <t>Начислено налога  с доходов свыше 5,0 млн. рублей  за год (отчет 1-НМ , строка 1194)</t>
  </si>
  <si>
    <t>Поступление налога с доходов свыше 5,0 млн. рублей за год  (отчет 1-НМ строка 1194)</t>
  </si>
  <si>
    <t>Коэффициент собираемости по налогу с доходов свыше 5,0 млн. рублей</t>
  </si>
  <si>
    <t>Сумма налога,  подлежащая зачислению в бюджет РФ по ставке 15%                                                                       (КБК 182 1 01 02080 01 0000 110)</t>
  </si>
  <si>
    <t>Норматив зачисления в федеральный бюджет</t>
  </si>
  <si>
    <t>Сумма налога, подлежащая зачислению в федеральный бюджет</t>
  </si>
  <si>
    <t>Норматив зачисления в консолидированный  бюджет области</t>
  </si>
  <si>
    <t>Сумма налога, подлежащая зачислению в консолидированный бюджет области</t>
  </si>
  <si>
    <t>Норматив зачисления в областной бюджет</t>
  </si>
  <si>
    <t>Норматив зачисления в местный бюджет</t>
  </si>
  <si>
    <t>Сумма налога,  подлежащая зачислению в консолидированный бюджет  по ставке 13% и 15%</t>
  </si>
  <si>
    <t>Сумма налога,  подлежащая зачислению в областной бюджет  по ставке 13% и 15%</t>
  </si>
  <si>
    <t>Сумма налога,  подлежащая зачислению в консолидированный бюджет  РФ по ставке 18%  (КБК 182 1 01 02150 01 0000 110)</t>
  </si>
  <si>
    <t>Сумма налога,  подлежащая зачислению в консолидированный бюджет РФ по ставке 20%  (КБК 182 1 01 02160 01 0000 110)</t>
  </si>
  <si>
    <t>Сумма налога,  подлежащая зачислению в консолидированный бюджет  по ставке 22%  (КБК 182 1 01 02170 01 0000 110)</t>
  </si>
  <si>
    <t>Уральский коэффициент (общая сумма дохода)</t>
  </si>
  <si>
    <t>Сумма дохода по ставке 13%</t>
  </si>
  <si>
    <t>Сумма налога по ставке 13% с учетом собираемости по налогу                                                                                                             (182 1 01 02210 01 0000 110)</t>
  </si>
  <si>
    <t>Сумма дохода по ставке 15% (182 1 01 02230 01 0000 110)</t>
  </si>
  <si>
    <t>Сумма налога по ставке 15%                                                                                                                (182 1 01 02230 01 0000 110)</t>
  </si>
  <si>
    <t>Сумма налога ,  подлежащая зачислению в федеральный бюджет по всем ставкам</t>
  </si>
  <si>
    <t>Сумма налога ,  подлежащая зачислению в консолидированный бюджет области по всем ставкам</t>
  </si>
  <si>
    <t>Сумма налога ,  подлежащая зачислению в областной бюджет  по всем ставкам</t>
  </si>
  <si>
    <t>Сумма налога ,  подлежащая зачислению в местные бюджеты  по всем ставкам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</si>
</sst>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00_р_._-;\-* #,##0.000_р_._-;_-* &quot;-&quot;??_р_._-;_-@_-"/>
    <numFmt numFmtId="169" formatCode="_-* #,##0.0\ _₽_-;\-* #,##0.0\ _₽_-;_-* &quot;-&quot;??\ _₽_-;_-@_-"/>
    <numFmt numFmtId="170" formatCode="0.0"/>
    <numFmt numFmtId="171" formatCode="_-* #,##0.0\ _₽_-;\-* #,##0.0\ _₽_-;_-* &quot;-&quot;?\ _₽_-;_-@_-"/>
    <numFmt numFmtId="172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0"/>
      <name val="Arial Cyr"/>
      <charset val="204"/>
    </font>
    <font>
      <b/>
      <i/>
      <sz val="1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65" fontId="9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5" fillId="0" borderId="0" xfId="2" applyFont="1" applyFill="1" applyAlignment="1">
      <alignment vertical="top" wrapText="1"/>
    </xf>
    <xf numFmtId="3" fontId="7" fillId="0" borderId="0" xfId="3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Border="1" applyAlignment="1">
      <alignment horizontal="center"/>
    </xf>
    <xf numFmtId="3" fontId="5" fillId="0" borderId="0" xfId="3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0" fontId="5" fillId="0" borderId="2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/>
    <xf numFmtId="166" fontId="8" fillId="0" borderId="1" xfId="2" applyNumberFormat="1" applyFont="1" applyFill="1" applyBorder="1"/>
    <xf numFmtId="166" fontId="8" fillId="0" borderId="0" xfId="2" applyNumberFormat="1" applyFont="1" applyFill="1"/>
    <xf numFmtId="0" fontId="8" fillId="0" borderId="0" xfId="2" applyFont="1" applyFill="1" applyBorder="1" applyAlignment="1">
      <alignment horizontal="center" vertical="center"/>
    </xf>
    <xf numFmtId="167" fontId="8" fillId="0" borderId="0" xfId="4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7" fontId="8" fillId="0" borderId="0" xfId="4" applyNumberFormat="1" applyFont="1" applyFill="1" applyBorder="1" applyAlignment="1">
      <alignment horizontal="center"/>
    </xf>
    <xf numFmtId="168" fontId="8" fillId="0" borderId="1" xfId="4" applyNumberFormat="1" applyFont="1" applyFill="1" applyBorder="1" applyAlignment="1">
      <alignment horizontal="center"/>
    </xf>
    <xf numFmtId="0" fontId="8" fillId="0" borderId="0" xfId="2" applyFont="1" applyFill="1"/>
    <xf numFmtId="166" fontId="5" fillId="0" borderId="0" xfId="4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3" xfId="4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/>
    <xf numFmtId="164" fontId="8" fillId="0" borderId="0" xfId="2" applyNumberFormat="1" applyFont="1" applyFill="1"/>
    <xf numFmtId="166" fontId="5" fillId="0" borderId="1" xfId="4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7" fontId="5" fillId="0" borderId="1" xfId="1" applyNumberFormat="1" applyFont="1" applyFill="1" applyBorder="1"/>
    <xf numFmtId="167" fontId="5" fillId="0" borderId="1" xfId="2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166" fontId="5" fillId="0" borderId="0" xfId="2" applyNumberFormat="1" applyFont="1" applyFill="1" applyBorder="1"/>
    <xf numFmtId="169" fontId="5" fillId="0" borderId="0" xfId="4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left" vertical="center" wrapText="1"/>
    </xf>
    <xf numFmtId="166" fontId="5" fillId="0" borderId="0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/>
    <xf numFmtId="166" fontId="8" fillId="0" borderId="0" xfId="1" applyNumberFormat="1" applyFont="1" applyFill="1" applyBorder="1"/>
    <xf numFmtId="164" fontId="5" fillId="0" borderId="1" xfId="1" applyNumberFormat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vertical="center" wrapText="1"/>
    </xf>
    <xf numFmtId="167" fontId="5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/>
    <xf numFmtId="170" fontId="5" fillId="0" borderId="1" xfId="2" applyNumberFormat="1" applyFont="1" applyFill="1" applyBorder="1" applyAlignment="1">
      <alignment vertical="center" wrapText="1"/>
    </xf>
    <xf numFmtId="169" fontId="5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/>
    <xf numFmtId="171" fontId="8" fillId="0" borderId="0" xfId="2" applyNumberFormat="1" applyFont="1" applyFill="1"/>
    <xf numFmtId="171" fontId="5" fillId="0" borderId="0" xfId="2" applyNumberFormat="1" applyFont="1" applyFill="1"/>
    <xf numFmtId="166" fontId="7" fillId="0" borderId="1" xfId="2" applyNumberFormat="1" applyFont="1" applyFill="1" applyBorder="1" applyAlignment="1">
      <alignment vertical="center"/>
    </xf>
    <xf numFmtId="167" fontId="7" fillId="0" borderId="1" xfId="2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43" fontId="8" fillId="0" borderId="0" xfId="1" applyFont="1" applyFill="1"/>
    <xf numFmtId="164" fontId="5" fillId="0" borderId="0" xfId="1" applyNumberFormat="1" applyFont="1" applyFill="1"/>
    <xf numFmtId="170" fontId="5" fillId="0" borderId="1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6" fontId="10" fillId="0" borderId="0" xfId="4" applyNumberFormat="1" applyFont="1" applyFill="1" applyBorder="1" applyAlignment="1">
      <alignment vertical="center"/>
    </xf>
    <xf numFmtId="0" fontId="10" fillId="0" borderId="0" xfId="2" applyFont="1" applyFill="1"/>
    <xf numFmtId="166" fontId="5" fillId="0" borderId="1" xfId="4" applyNumberFormat="1" applyFont="1" applyFill="1" applyBorder="1"/>
    <xf numFmtId="167" fontId="5" fillId="0" borderId="1" xfId="4" applyNumberFormat="1" applyFont="1" applyFill="1" applyBorder="1"/>
    <xf numFmtId="166" fontId="5" fillId="0" borderId="0" xfId="4" applyNumberFormat="1" applyFont="1" applyFill="1" applyBorder="1"/>
    <xf numFmtId="0" fontId="5" fillId="0" borderId="1" xfId="2" applyFont="1" applyFill="1" applyBorder="1"/>
    <xf numFmtId="170" fontId="5" fillId="0" borderId="1" xfId="2" applyNumberFormat="1" applyFont="1" applyFill="1" applyBorder="1"/>
    <xf numFmtId="169" fontId="5" fillId="0" borderId="0" xfId="2" applyNumberFormat="1" applyFont="1" applyFill="1" applyBorder="1"/>
    <xf numFmtId="0" fontId="7" fillId="0" borderId="1" xfId="2" applyFont="1" applyFill="1" applyBorder="1"/>
    <xf numFmtId="170" fontId="7" fillId="0" borderId="1" xfId="2" applyNumberFormat="1" applyFont="1" applyFill="1" applyBorder="1"/>
    <xf numFmtId="167" fontId="7" fillId="0" borderId="1" xfId="2" applyNumberFormat="1" applyFont="1" applyFill="1" applyBorder="1"/>
    <xf numFmtId="167" fontId="7" fillId="0" borderId="1" xfId="1" applyNumberFormat="1" applyFont="1" applyFill="1" applyBorder="1"/>
    <xf numFmtId="164" fontId="5" fillId="0" borderId="1" xfId="1" applyNumberFormat="1" applyFont="1" applyFill="1" applyBorder="1"/>
    <xf numFmtId="166" fontId="7" fillId="0" borderId="0" xfId="1" applyNumberFormat="1" applyFont="1" applyFill="1" applyBorder="1"/>
    <xf numFmtId="166" fontId="5" fillId="0" borderId="0" xfId="1" applyNumberFormat="1" applyFont="1" applyFill="1" applyBorder="1"/>
    <xf numFmtId="164" fontId="5" fillId="0" borderId="0" xfId="1" applyNumberFormat="1" applyFont="1" applyFill="1" applyBorder="1"/>
    <xf numFmtId="0" fontId="10" fillId="0" borderId="1" xfId="2" applyFont="1" applyFill="1" applyBorder="1"/>
    <xf numFmtId="167" fontId="10" fillId="0" borderId="1" xfId="2" applyNumberFormat="1" applyFont="1" applyFill="1" applyBorder="1"/>
    <xf numFmtId="167" fontId="10" fillId="0" borderId="1" xfId="1" applyNumberFormat="1" applyFont="1" applyFill="1" applyBorder="1"/>
    <xf numFmtId="166" fontId="5" fillId="0" borderId="1" xfId="2" applyNumberFormat="1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10" fillId="0" borderId="1" xfId="2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43" fontId="10" fillId="0" borderId="0" xfId="1" applyFont="1" applyFill="1"/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/>
    </xf>
    <xf numFmtId="167" fontId="5" fillId="0" borderId="0" xfId="2" applyNumberFormat="1" applyFont="1" applyFill="1" applyBorder="1"/>
    <xf numFmtId="164" fontId="5" fillId="0" borderId="0" xfId="2" applyNumberFormat="1" applyFont="1" applyFill="1"/>
    <xf numFmtId="166" fontId="10" fillId="0" borderId="0" xfId="2" applyNumberFormat="1" applyFont="1" applyFill="1" applyBorder="1"/>
    <xf numFmtId="166" fontId="10" fillId="0" borderId="0" xfId="2" applyNumberFormat="1" applyFont="1" applyFill="1"/>
    <xf numFmtId="0" fontId="5" fillId="0" borderId="0" xfId="2" applyFont="1" applyFill="1" applyAlignment="1">
      <alignment wrapText="1"/>
    </xf>
    <xf numFmtId="0" fontId="5" fillId="0" borderId="0" xfId="2" applyFont="1" applyFill="1" applyBorder="1"/>
    <xf numFmtId="172" fontId="5" fillId="0" borderId="0" xfId="2" applyNumberFormat="1" applyFont="1" applyFill="1"/>
    <xf numFmtId="43" fontId="5" fillId="0" borderId="0" xfId="1" applyFont="1" applyFill="1"/>
    <xf numFmtId="43" fontId="5" fillId="0" borderId="0" xfId="1" applyFont="1" applyFill="1" applyBorder="1"/>
    <xf numFmtId="43" fontId="5" fillId="0" borderId="0" xfId="2" applyNumberFormat="1" applyFont="1" applyFill="1"/>
    <xf numFmtId="0" fontId="10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wrapText="1"/>
    </xf>
    <xf numFmtId="0" fontId="7" fillId="0" borderId="4" xfId="2" applyFont="1" applyFill="1" applyBorder="1" applyAlignment="1">
      <alignment horizontal="left" wrapText="1"/>
    </xf>
    <xf numFmtId="0" fontId="7" fillId="0" borderId="5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wrapText="1"/>
    </xf>
    <xf numFmtId="0" fontId="5" fillId="0" borderId="4" xfId="2" applyFont="1" applyFill="1" applyBorder="1" applyAlignment="1">
      <alignment horizontal="left" wrapText="1"/>
    </xf>
    <xf numFmtId="0" fontId="5" fillId="0" borderId="5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7" fillId="0" borderId="2" xfId="2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 wrapText="1"/>
    </xf>
    <xf numFmtId="0" fontId="7" fillId="0" borderId="5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/>
    </xf>
    <xf numFmtId="166" fontId="5" fillId="0" borderId="6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vertical="center" wrapText="1"/>
    </xf>
    <xf numFmtId="0" fontId="8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center" vertical="center" wrapText="1"/>
    </xf>
    <xf numFmtId="3" fontId="8" fillId="0" borderId="0" xfId="3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Лист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2020-2022%20&#1075;.&#1075;\&#1053;&#1044;&#1060;&#1051;\&#1053;&#1044;&#1060;&#1051;%202020\&#1050;&#1086;&#1087;&#1080;&#1103;%20&#1055;&#1088;&#1080;&#1083;&#1086;&#1078;&#1077;&#1085;&#1080;&#1077;%201%20&#1053;&#1044;&#1060;&#1051;%20&#1059;&#1060;&#1053;&#1057;_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&#1085;&#1072;%202026%20-%202028%20&#1075;&#1086;&#1076;&#1086;&#1074;\&#1053;&#1044;&#1060;&#1051;\&#1053;&#1044;&#1060;&#1051;-1%20&#1088;&#1072;&#1089;&#1095;&#1077;&#1090;%202026-2028%20&#1075;.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56ХХ(код ИФНС)"/>
      <sheetName val="НДФЛ 1 МО"/>
      <sheetName val="НДФЛ 2 56ХХ(код ИФНС)"/>
      <sheetName val="НДФЛ 2 МО"/>
      <sheetName val="НДФЛ 3 56ХХ(код ИФНС)"/>
      <sheetName val="НДФЛ 3 5600"/>
      <sheetName val="НДФЛ 4 5600"/>
      <sheetName val="НДФЛ 4"/>
      <sheetName val="Примечание"/>
      <sheetName val="Свод"/>
    </sheetNames>
    <sheetDataSet>
      <sheetData sheetId="0">
        <row r="7">
          <cell r="B7" t="str">
            <v>Оренбургская обл. (отч)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Рост ФОТ 2 варианта "/>
      <sheetName val=" Расчет  2026 (113 и 107,7)"/>
      <sheetName val="НДФЛ  2026 по терр. (2)"/>
      <sheetName val="иные ставки 2026-2028"/>
      <sheetName val="ГТО 2024"/>
      <sheetName val="Вычеты 2026-2028"/>
      <sheetName val=" Расчет  2026 (113 и 109,4)"/>
      <sheetName val="НДФЛ  2026 по терр."/>
      <sheetName val=" Расчет  2026"/>
      <sheetName val="увеличение от ФОТ"/>
      <sheetName val=" Расчет  2025  оконч. (2)"/>
      <sheetName val=" Расчет  2025  оконч."/>
      <sheetName val="Коррект."/>
      <sheetName val="НДФЛ по терр.(ЗАТО+Тоцк)"/>
      <sheetName val=" Расчет  2025 (+Тоцк и ЗАТО)"/>
      <sheetName val="Кваркенский"/>
      <sheetName val="Тоцкий район"/>
      <sheetName val=" Расчет  2025 (нов.собир.102,5 "/>
      <sheetName val="НДФЛ по терр.(нов. собир.) (2)"/>
      <sheetName val=" Расчет минф. 2025 (новый ФОТ)"/>
      <sheetName val="НДФЛ по терр.(новый ФОТ)"/>
      <sheetName val="НДФЛ по терр.2024-2025)"/>
      <sheetName val=" НДФЛ по терр. ФЗП 16,6%"/>
      <sheetName val=" Расчет минфина 2025"/>
      <sheetName val="иные ставки 2025-2027"/>
      <sheetName val="Вычеты 2025-2027"/>
      <sheetName val="ГТО"/>
      <sheetName val="ндфл на 2025 ежем.(08.04.23)"/>
      <sheetName val="Ожид потенц2023-2026(Тоцк нет )"/>
      <sheetName val="Ожид и потенц 2024-2026 (нет)"/>
      <sheetName val="Ожид и потенц 24-26 для П.В"/>
      <sheetName val="Ожид и потенц 2024-2026"/>
      <sheetName val=" Расчет под УФНС 2024 "/>
      <sheetName val="ндфл 2024 ежем.(21.09.2023)"/>
      <sheetName val="прочие ставки 2024-2026"/>
      <sheetName val="Рост возвр.в 2023 за 2 года"/>
      <sheetName val="Собираем. 2023 ИТОГ"/>
      <sheetName val="Вычеты 2024-2026"/>
      <sheetName val=" Расчет под УФНС (10.10.202 (2"/>
      <sheetName val="Саракташ и Северный"/>
      <sheetName val=" Расчет под УФНС (30.09.2022)"/>
      <sheetName val="Коэф. перех.пл. 2022"/>
      <sheetName val="ндфл 2023 межбюдж последний"/>
      <sheetName val="Налог с уч. разногл. (для П.В.)"/>
      <sheetName val="Расчет 2023  налога"/>
      <sheetName val="Бузулук"/>
      <sheetName val="Домбаровский изменения (2)"/>
      <sheetName val="Светлый изменения"/>
      <sheetName val="Абдулино изменения (2)"/>
      <sheetName val="Медногорск изменения"/>
      <sheetName val=" принятые П.В."/>
      <sheetName val="ндфл 2023 куван. и сакмара"/>
      <sheetName val="ндфл 2023 куван."/>
      <sheetName val="НДФЛ 2023 (08.09.2022)"/>
      <sheetName val="Вычеты 2023-2025"/>
      <sheetName val="Рост возвр.в 2023 за 3 года"/>
      <sheetName val="НДФЛ 1 СВОД (13%правл минф)"/>
      <sheetName val=" Выч. 2023"/>
      <sheetName val="7 мес"/>
      <sheetName val="2022 помес."/>
      <sheetName val="Расчет ФОТ 2022 (без богаты (2"/>
      <sheetName val="Расчет ФОТ 2022 (без богатых)"/>
      <sheetName val="Расчет ФОТ 2022"/>
      <sheetName val="вычеты 2020 и 2021"/>
      <sheetName val="2022м.о ожид.15% ихФОТ 28.09)"/>
      <sheetName val="Новый 2022 (потенц Е.В.29.09"/>
      <sheetName val="2022м.о 15% корр Е.В.29.09"/>
      <sheetName val="Расчет 2022  (28.09.15% из ФОТ)"/>
      <sheetName val="Уд. вес налога от ФОТ в исчисл"/>
      <sheetName val="минфин 2021-2024"/>
      <sheetName val="2022м.о ожид.минфин 28.09"/>
      <sheetName val="Расчет 2022  (28.09.2021)"/>
      <sheetName val="Расчет 2022  (27.09.2021)"/>
      <sheetName val="Расчет 2022  (Е.В.) (13-00)"/>
      <sheetName val="Расчет 2022  (Е.В.)"/>
      <sheetName val="Расчет 2022  (Е.В.) (12.38)"/>
      <sheetName val="2022м.о ожид УФНС (24.09) (2)"/>
      <sheetName val="2022м.о ожид УФНС (24.09)"/>
      <sheetName val="Расчет 2022  (Е.В.) (2)"/>
      <sheetName val="ФОТ 2021"/>
      <sheetName val="2022м.о ожид УФНС"/>
      <sheetName val="Расчет 2022 "/>
      <sheetName val="минфин 2022 (потенц .)"/>
      <sheetName val="УФНС 2021-2024"/>
      <sheetName val="2022м.о.2021 без F"/>
      <sheetName val="ФОТ мнэка"/>
      <sheetName val="прочие ставки 2022-2024"/>
      <sheetName val=" Рост возвр. 2022 за 3 года"/>
      <sheetName val=" Рост возвр. 2022 (за 2 года)"/>
      <sheetName val="Собираем. 2022"/>
      <sheetName val=" Вычеты 2022 "/>
      <sheetName val="2022 расч. м.о. (-F)"/>
      <sheetName val="Коэф.перех.плат 2022"/>
      <sheetName val="прочие ставки 2022"/>
      <sheetName val="Расчет 2022 5 млн."/>
      <sheetName val=" Вычеты 2021 (уточ 2019)"/>
      <sheetName val=" Вычеты 2021 (2)"/>
      <sheetName val="Асекеево 2021"/>
      <sheetName val="2021рост5,4 проц.(послед.)"/>
      <sheetName val="Расчет 2021  (послед.5 млн)"/>
      <sheetName val="Расчет 2021  (послед.без 5 млн)"/>
      <sheetName val="Расчет 2021  (послед.УФНС)"/>
      <sheetName val="Собираем. и возвр. 2020 (2)"/>
      <sheetName val="расчет (25.11.2020 НАШ ФОТ)"/>
      <sheetName val="Коэф.перех.платежей 2021"/>
      <sheetName val=" Рост возвр. 2021"/>
      <sheetName val="прочие ставки 2021"/>
      <sheetName val=" Выч ИТОГ"/>
      <sheetName val=" Вычеты 2021"/>
      <sheetName val="2021 помес."/>
      <sheetName val="рост налога 8 мес ко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7">
          <cell r="N47">
            <v>46840455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141"/>
  <sheetViews>
    <sheetView tabSelected="1" view="pageBreakPreview" topLeftCell="A116" zoomScale="53" zoomScaleNormal="100" zoomScaleSheetLayoutView="53" workbookViewId="0">
      <selection activeCell="A115" sqref="A115:XFD115"/>
    </sheetView>
  </sheetViews>
  <sheetFormatPr defaultColWidth="9.140625" defaultRowHeight="23.25" x14ac:dyDescent="0.35"/>
  <cols>
    <col min="1" max="1" width="7" style="5" customWidth="1"/>
    <col min="2" max="4" width="9.140625" style="5"/>
    <col min="5" max="5" width="40.42578125" style="5" customWidth="1"/>
    <col min="6" max="6" width="25" style="5" hidden="1" customWidth="1"/>
    <col min="7" max="7" width="26.5703125" style="5" hidden="1" customWidth="1"/>
    <col min="8" max="8" width="30.85546875" style="5" hidden="1" customWidth="1"/>
    <col min="9" max="9" width="30.85546875" style="5" customWidth="1"/>
    <col min="10" max="10" width="33.5703125" style="5" customWidth="1"/>
    <col min="11" max="12" width="28.7109375" style="103" customWidth="1"/>
    <col min="13" max="13" width="29.85546875" style="5" customWidth="1"/>
    <col min="14" max="14" width="43.28515625" style="5" customWidth="1"/>
    <col min="15" max="16" width="32.5703125" style="5" customWidth="1"/>
    <col min="17" max="17" width="32.85546875" style="5" customWidth="1"/>
    <col min="18" max="18" width="28.28515625" style="5" customWidth="1"/>
    <col min="19" max="19" width="24.5703125" style="5" customWidth="1"/>
    <col min="20" max="16384" width="9.140625" style="5"/>
  </cols>
  <sheetData>
    <row r="1" spans="1:13" s="2" customFormat="1" ht="36.75" customHeight="1" x14ac:dyDescent="0.25">
      <c r="A1" s="1"/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s="2" customFormat="1" ht="92.2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s="2" customFormat="1" ht="36.7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s="2" customFormat="1" ht="82.5" customHeight="1" x14ac:dyDescent="0.25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s="2" customFormat="1" ht="36.75" customHeight="1" x14ac:dyDescent="0.25">
      <c r="A5" s="143" t="s">
        <v>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3" s="2" customFormat="1" ht="236.25" customHeight="1" x14ac:dyDescent="0.25">
      <c r="A6" s="143" t="s">
        <v>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</row>
    <row r="7" spans="1:13" s="2" customFormat="1" ht="36.75" customHeight="1" x14ac:dyDescent="0.25">
      <c r="A7" s="143" t="s">
        <v>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 s="2" customFormat="1" ht="237" customHeight="1" x14ac:dyDescent="0.25">
      <c r="A8" s="143" t="s">
        <v>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</row>
    <row r="9" spans="1:13" s="2" customFormat="1" ht="36.75" customHeight="1" x14ac:dyDescent="0.25">
      <c r="A9" s="143" t="s">
        <v>8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 s="2" customFormat="1" ht="225.75" customHeight="1" x14ac:dyDescent="0.25">
      <c r="A10" s="143" t="s">
        <v>9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</row>
    <row r="11" spans="1:13" s="3" customFormat="1" ht="36.75" customHeight="1" x14ac:dyDescent="0.25">
      <c r="A11" s="143" t="s">
        <v>10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</row>
    <row r="12" spans="1:13" s="3" customFormat="1" ht="62.25" customHeight="1" x14ac:dyDescent="0.25">
      <c r="A12" s="143" t="s">
        <v>11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s="3" customFormat="1" ht="36.75" customHeight="1" x14ac:dyDescent="0.25">
      <c r="A13" s="143" t="s">
        <v>12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 s="3" customFormat="1" ht="59.25" customHeight="1" x14ac:dyDescent="0.25">
      <c r="A14" s="143" t="s">
        <v>13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s="3" customFormat="1" ht="36.75" customHeight="1" x14ac:dyDescent="0.25">
      <c r="A15" s="143" t="s">
        <v>14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 s="3" customFormat="1" ht="55.5" customHeight="1" x14ac:dyDescent="0.25">
      <c r="A16" s="143" t="s">
        <v>15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9" s="3" customFormat="1" ht="48" customHeight="1" x14ac:dyDescent="0.25">
      <c r="A17" s="1"/>
      <c r="B17" s="1"/>
      <c r="C17" s="1"/>
      <c r="D17" s="1"/>
      <c r="E17" s="1"/>
      <c r="F17" s="1"/>
      <c r="G17" s="144" t="s">
        <v>16</v>
      </c>
      <c r="H17" s="144"/>
      <c r="I17" s="144"/>
      <c r="J17" s="144"/>
      <c r="K17" s="1"/>
      <c r="L17" s="1"/>
      <c r="M17" s="1"/>
    </row>
    <row r="18" spans="1:19" ht="16.149999999999999" customHeight="1" x14ac:dyDescent="0.35">
      <c r="A18" s="4"/>
      <c r="B18" s="4"/>
      <c r="C18" s="4"/>
      <c r="D18" s="4"/>
      <c r="E18" s="4"/>
      <c r="F18" s="4"/>
      <c r="H18" s="6"/>
      <c r="I18" s="6"/>
      <c r="K18" s="145"/>
      <c r="L18" s="145"/>
      <c r="M18" s="6" t="s">
        <v>17</v>
      </c>
      <c r="N18" s="7"/>
      <c r="O18" s="7"/>
      <c r="P18" s="7"/>
      <c r="Q18" s="7"/>
      <c r="R18" s="7"/>
      <c r="S18" s="7"/>
    </row>
    <row r="19" spans="1:19" x14ac:dyDescent="0.35">
      <c r="A19" s="8"/>
      <c r="B19" s="139"/>
      <c r="C19" s="139"/>
      <c r="D19" s="139"/>
      <c r="E19" s="139"/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10" t="s">
        <v>23</v>
      </c>
      <c r="L19" s="8">
        <v>2027</v>
      </c>
      <c r="M19" s="8">
        <v>2028</v>
      </c>
      <c r="N19" s="11"/>
      <c r="O19" s="11"/>
      <c r="P19" s="11"/>
    </row>
    <row r="20" spans="1:19" ht="21.75" customHeight="1" x14ac:dyDescent="0.35">
      <c r="A20" s="8">
        <v>1</v>
      </c>
      <c r="B20" s="139">
        <v>2</v>
      </c>
      <c r="C20" s="139"/>
      <c r="D20" s="139"/>
      <c r="E20" s="139"/>
      <c r="F20" s="8">
        <f>B20+1</f>
        <v>3</v>
      </c>
      <c r="G20" s="8">
        <v>3</v>
      </c>
      <c r="H20" s="8">
        <f t="shared" ref="H20:M20" si="0">G20+1</f>
        <v>4</v>
      </c>
      <c r="I20" s="8"/>
      <c r="J20" s="12">
        <f>H20+1</f>
        <v>5</v>
      </c>
      <c r="K20" s="8">
        <f t="shared" si="0"/>
        <v>6</v>
      </c>
      <c r="L20" s="8">
        <f t="shared" si="0"/>
        <v>7</v>
      </c>
      <c r="M20" s="8">
        <f t="shared" si="0"/>
        <v>8</v>
      </c>
      <c r="N20" s="6"/>
      <c r="O20" s="6"/>
      <c r="P20" s="6"/>
    </row>
    <row r="21" spans="1:19" ht="45" hidden="1" customHeight="1" x14ac:dyDescent="0.35">
      <c r="A21" s="13" t="s">
        <v>24</v>
      </c>
      <c r="B21" s="140" t="s">
        <v>25</v>
      </c>
      <c r="C21" s="140"/>
      <c r="D21" s="140"/>
      <c r="E21" s="140"/>
      <c r="F21" s="14">
        <v>247969690</v>
      </c>
      <c r="G21" s="14">
        <v>256896590</v>
      </c>
      <c r="H21" s="14">
        <v>271539710</v>
      </c>
      <c r="I21" s="14"/>
      <c r="J21" s="15">
        <v>287017470</v>
      </c>
      <c r="K21" s="16"/>
      <c r="L21" s="17"/>
      <c r="M21" s="18"/>
      <c r="N21" s="18"/>
      <c r="O21" s="18"/>
      <c r="P21" s="18"/>
      <c r="Q21" s="18"/>
    </row>
    <row r="22" spans="1:19" s="24" customFormat="1" ht="21.75" hidden="1" customHeight="1" x14ac:dyDescent="0.35">
      <c r="A22" s="19"/>
      <c r="B22" s="141"/>
      <c r="C22" s="141"/>
      <c r="D22" s="141"/>
      <c r="E22" s="141"/>
      <c r="F22" s="20"/>
      <c r="G22" s="20">
        <f>ROUND(G21/F21*100,1)</f>
        <v>103.6</v>
      </c>
      <c r="H22" s="20">
        <f t="shared" ref="H22" si="1">H21/G21*100</f>
        <v>105.70000559369043</v>
      </c>
      <c r="I22" s="20"/>
      <c r="J22" s="21">
        <f>J21/H21*100</f>
        <v>105.69999872210218</v>
      </c>
      <c r="K22" s="22"/>
      <c r="L22" s="23"/>
    </row>
    <row r="23" spans="1:19" s="24" customFormat="1" ht="71.25" hidden="1" customHeight="1" x14ac:dyDescent="0.35">
      <c r="A23" s="13" t="s">
        <v>26</v>
      </c>
      <c r="B23" s="142" t="s">
        <v>27</v>
      </c>
      <c r="C23" s="142"/>
      <c r="D23" s="142"/>
      <c r="E23" s="142"/>
      <c r="F23" s="25">
        <v>12923230</v>
      </c>
      <c r="G23" s="25">
        <v>13388470</v>
      </c>
      <c r="H23" s="25">
        <v>14151606</v>
      </c>
      <c r="I23" s="25"/>
      <c r="J23" s="26">
        <v>14958251</v>
      </c>
      <c r="K23" s="22"/>
      <c r="L23" s="23"/>
    </row>
    <row r="24" spans="1:19" s="24" customFormat="1" ht="66.75" hidden="1" customHeight="1" x14ac:dyDescent="0.35">
      <c r="A24" s="13" t="s">
        <v>28</v>
      </c>
      <c r="B24" s="142" t="s">
        <v>29</v>
      </c>
      <c r="C24" s="142"/>
      <c r="D24" s="142"/>
      <c r="E24" s="142"/>
      <c r="F24" s="25">
        <f>F23+F21</f>
        <v>260892920</v>
      </c>
      <c r="G24" s="25">
        <f>G23+G21</f>
        <v>270285060</v>
      </c>
      <c r="H24" s="25">
        <f t="shared" ref="H24:J24" si="2">H23+H21</f>
        <v>285691316</v>
      </c>
      <c r="I24" s="25"/>
      <c r="J24" s="26">
        <f t="shared" si="2"/>
        <v>301975721</v>
      </c>
      <c r="K24" s="22"/>
      <c r="L24" s="23"/>
    </row>
    <row r="25" spans="1:19" s="24" customFormat="1" ht="35.25" hidden="1" customHeight="1" x14ac:dyDescent="0.35">
      <c r="A25" s="13" t="s">
        <v>30</v>
      </c>
      <c r="B25" s="138" t="s">
        <v>31</v>
      </c>
      <c r="C25" s="138"/>
      <c r="D25" s="138"/>
      <c r="E25" s="138"/>
      <c r="F25" s="25">
        <v>2307015</v>
      </c>
      <c r="G25" s="25">
        <v>2390067</v>
      </c>
      <c r="H25" s="25">
        <v>2526300</v>
      </c>
      <c r="I25" s="25"/>
      <c r="J25" s="26">
        <v>2670299</v>
      </c>
      <c r="K25" s="22"/>
      <c r="L25" s="27"/>
    </row>
    <row r="26" spans="1:19" s="24" customFormat="1" ht="52.5" customHeight="1" x14ac:dyDescent="0.35">
      <c r="A26" s="28" t="s">
        <v>24</v>
      </c>
      <c r="B26" s="124" t="s">
        <v>32</v>
      </c>
      <c r="C26" s="124"/>
      <c r="D26" s="124"/>
      <c r="E26" s="124"/>
      <c r="F26" s="29">
        <v>271703191</v>
      </c>
      <c r="G26" s="29">
        <v>281947187</v>
      </c>
      <c r="H26" s="30">
        <v>329270141</v>
      </c>
      <c r="I26" s="30">
        <v>388632483.39999998</v>
      </c>
      <c r="J26" s="31">
        <f>ROUND(I26/100*J37,0)</f>
        <v>439154706</v>
      </c>
      <c r="K26" s="30">
        <f>ROUND(J26/100*K37,0)</f>
        <v>472969618</v>
      </c>
      <c r="L26" s="30">
        <f>ROUND(K26/100*L37,0)</f>
        <v>505604522</v>
      </c>
      <c r="M26" s="30">
        <f>ROUND(L26/100*M37,0)</f>
        <v>532401562</v>
      </c>
      <c r="N26" s="25">
        <f>I26/115*15</f>
        <v>50691193.486956522</v>
      </c>
      <c r="O26" s="25"/>
      <c r="P26" s="25"/>
    </row>
    <row r="27" spans="1:19" s="24" customFormat="1" ht="52.5" customHeight="1" x14ac:dyDescent="0.35">
      <c r="A27" s="28" t="s">
        <v>26</v>
      </c>
      <c r="B27" s="115" t="s">
        <v>33</v>
      </c>
      <c r="C27" s="116"/>
      <c r="D27" s="116"/>
      <c r="E27" s="117"/>
      <c r="F27" s="29"/>
      <c r="G27" s="29"/>
      <c r="H27" s="30">
        <v>17486455</v>
      </c>
      <c r="I27" s="31">
        <v>20520174</v>
      </c>
      <c r="J27" s="31"/>
      <c r="K27" s="30"/>
      <c r="L27" s="30"/>
      <c r="M27" s="30"/>
      <c r="N27" s="25">
        <f>I27/115*15</f>
        <v>2676544.4347826089</v>
      </c>
      <c r="O27" s="25">
        <f>I27-N27</f>
        <v>17843629.565217391</v>
      </c>
      <c r="P27" s="25"/>
    </row>
    <row r="28" spans="1:19" s="24" customFormat="1" ht="34.5" customHeight="1" x14ac:dyDescent="0.35">
      <c r="A28" s="28"/>
      <c r="B28" s="124" t="s">
        <v>34</v>
      </c>
      <c r="C28" s="124"/>
      <c r="D28" s="124"/>
      <c r="E28" s="124"/>
      <c r="F28" s="29"/>
      <c r="G28" s="29"/>
      <c r="H28" s="30"/>
      <c r="I28" s="30"/>
      <c r="J28" s="31"/>
      <c r="K28" s="30"/>
      <c r="L28" s="30"/>
      <c r="M28" s="30"/>
      <c r="N28" s="25"/>
      <c r="O28" s="25"/>
      <c r="P28" s="25"/>
    </row>
    <row r="29" spans="1:19" s="24" customFormat="1" ht="68.25" customHeight="1" x14ac:dyDescent="0.35">
      <c r="A29" s="28">
        <v>3</v>
      </c>
      <c r="B29" s="124" t="s">
        <v>35</v>
      </c>
      <c r="C29" s="124"/>
      <c r="D29" s="124"/>
      <c r="E29" s="124"/>
      <c r="F29" s="29"/>
      <c r="G29" s="29"/>
      <c r="H29" s="31">
        <v>295869410</v>
      </c>
      <c r="I29" s="32">
        <v>349000141</v>
      </c>
      <c r="J29" s="31">
        <f>ROUND(I29/100*J37,0)</f>
        <v>394370159</v>
      </c>
      <c r="K29" s="31">
        <f>ROUND(J29/100*K37,0)</f>
        <v>424736661</v>
      </c>
      <c r="L29" s="30">
        <f>ROUND(K29*L37/100,0)</f>
        <v>454043491</v>
      </c>
      <c r="M29" s="30">
        <f>ROUND(L29*M37/100,0)</f>
        <v>478107796</v>
      </c>
      <c r="N29" s="25">
        <f>I27-I30</f>
        <v>13735395</v>
      </c>
      <c r="O29" s="25">
        <f>N29/115*100</f>
        <v>11943821.739130436</v>
      </c>
      <c r="P29" s="25">
        <f>O29/100*15</f>
        <v>1791573.2608695652</v>
      </c>
    </row>
    <row r="30" spans="1:19" s="24" customFormat="1" ht="48.75" customHeight="1" x14ac:dyDescent="0.35">
      <c r="A30" s="28">
        <f>A29+1</f>
        <v>4</v>
      </c>
      <c r="B30" s="124" t="s">
        <v>36</v>
      </c>
      <c r="C30" s="124"/>
      <c r="D30" s="124"/>
      <c r="E30" s="124"/>
      <c r="F30" s="30"/>
      <c r="G30" s="32"/>
      <c r="H30" s="32">
        <v>5658065</v>
      </c>
      <c r="I30" s="32">
        <v>6784779</v>
      </c>
      <c r="J30" s="33">
        <f>ROUND(I30/100*J37,0)</f>
        <v>7666800</v>
      </c>
      <c r="K30" s="33">
        <f>ROUND(J30/100*K37,0)</f>
        <v>8257144</v>
      </c>
      <c r="L30" s="32">
        <f>ROUND(K30*L37/100,0)</f>
        <v>8826887</v>
      </c>
      <c r="M30" s="32">
        <f>ROUND(L30*M37/100,0)</f>
        <v>9294712</v>
      </c>
      <c r="N30" s="136"/>
      <c r="O30" s="137"/>
      <c r="P30" s="137"/>
      <c r="Q30" s="137"/>
    </row>
    <row r="31" spans="1:19" s="24" customFormat="1" ht="40.5" customHeight="1" x14ac:dyDescent="0.35">
      <c r="A31" s="28">
        <f t="shared" ref="A31:A94" si="3">A30+1</f>
        <v>5</v>
      </c>
      <c r="B31" s="115" t="s">
        <v>37</v>
      </c>
      <c r="C31" s="116"/>
      <c r="D31" s="116"/>
      <c r="E31" s="117"/>
      <c r="F31" s="30"/>
      <c r="G31" s="32"/>
      <c r="H31" s="32">
        <v>291228026</v>
      </c>
      <c r="I31" s="32">
        <v>342236285</v>
      </c>
      <c r="J31" s="33">
        <f>ROUND(I31/100*J$37,0)</f>
        <v>386727002</v>
      </c>
      <c r="K31" s="33">
        <f t="shared" ref="J31:M34" si="4">ROUND(J31/100*K$37,0)</f>
        <v>416504981</v>
      </c>
      <c r="L31" s="33">
        <f t="shared" si="4"/>
        <v>445243825</v>
      </c>
      <c r="M31" s="33">
        <f t="shared" si="4"/>
        <v>468841748</v>
      </c>
      <c r="N31" s="25"/>
      <c r="O31" s="25"/>
      <c r="P31" s="25"/>
      <c r="Q31" s="25"/>
    </row>
    <row r="32" spans="1:19" s="24" customFormat="1" ht="40.5" customHeight="1" x14ac:dyDescent="0.35">
      <c r="A32" s="28">
        <f t="shared" si="3"/>
        <v>6</v>
      </c>
      <c r="B32" s="115" t="s">
        <v>38</v>
      </c>
      <c r="C32" s="116"/>
      <c r="D32" s="116"/>
      <c r="E32" s="117"/>
      <c r="F32" s="30"/>
      <c r="G32" s="32"/>
      <c r="H32" s="32">
        <v>4641384</v>
      </c>
      <c r="I32" s="32">
        <v>6763856</v>
      </c>
      <c r="J32" s="33">
        <f>ROUND(I32/100*J$37,0)</f>
        <v>7643157</v>
      </c>
      <c r="K32" s="33">
        <f>ROUND(J32/100*K$37,0)</f>
        <v>8231680</v>
      </c>
      <c r="L32" s="33">
        <f t="shared" si="4"/>
        <v>8799666</v>
      </c>
      <c r="M32" s="33">
        <f t="shared" si="4"/>
        <v>9266048</v>
      </c>
      <c r="N32" s="25">
        <f>I32+I33+I34+I35</f>
        <v>13548635</v>
      </c>
      <c r="O32" s="25">
        <f>I26/115*100</f>
        <v>337941289.9130435</v>
      </c>
      <c r="P32" s="25">
        <f>I27/115*100</f>
        <v>17843629.565217391</v>
      </c>
      <c r="Q32" s="25"/>
    </row>
    <row r="33" spans="1:17" s="24" customFormat="1" ht="48.75" customHeight="1" x14ac:dyDescent="0.35">
      <c r="A33" s="28">
        <f t="shared" si="3"/>
        <v>7</v>
      </c>
      <c r="B33" s="124" t="s">
        <v>39</v>
      </c>
      <c r="C33" s="124"/>
      <c r="D33" s="124"/>
      <c r="E33" s="124"/>
      <c r="F33" s="30"/>
      <c r="G33" s="32"/>
      <c r="H33" s="32">
        <v>3167382</v>
      </c>
      <c r="I33" s="32">
        <v>3987676</v>
      </c>
      <c r="J33" s="33">
        <f t="shared" si="4"/>
        <v>4506074</v>
      </c>
      <c r="K33" s="33">
        <f>ROUND(J33/100*K$37,0)</f>
        <v>4853042</v>
      </c>
      <c r="L33" s="33">
        <f t="shared" si="4"/>
        <v>5187902</v>
      </c>
      <c r="M33" s="33">
        <f t="shared" si="4"/>
        <v>5462861</v>
      </c>
      <c r="N33" s="14"/>
      <c r="O33" s="14"/>
      <c r="P33" s="14">
        <f>O32+P32</f>
        <v>355784919.47826087</v>
      </c>
      <c r="Q33" s="34"/>
    </row>
    <row r="34" spans="1:17" s="24" customFormat="1" ht="48.75" customHeight="1" x14ac:dyDescent="0.35">
      <c r="A34" s="28">
        <f t="shared" si="3"/>
        <v>8</v>
      </c>
      <c r="B34" s="124" t="s">
        <v>40</v>
      </c>
      <c r="C34" s="124"/>
      <c r="D34" s="124"/>
      <c r="E34" s="124"/>
      <c r="F34" s="30"/>
      <c r="G34" s="32"/>
      <c r="H34" s="32">
        <v>1270006</v>
      </c>
      <c r="I34" s="32">
        <v>1499097</v>
      </c>
      <c r="J34" s="33">
        <f t="shared" si="4"/>
        <v>1693980</v>
      </c>
      <c r="K34" s="33">
        <f>ROUND(J34/100*K$37,0)</f>
        <v>1824416</v>
      </c>
      <c r="L34" s="33">
        <f t="shared" si="4"/>
        <v>1950301</v>
      </c>
      <c r="M34" s="33">
        <f t="shared" si="4"/>
        <v>2053667</v>
      </c>
      <c r="N34" s="136"/>
      <c r="O34" s="25"/>
      <c r="P34" s="25"/>
      <c r="Q34" s="35"/>
    </row>
    <row r="35" spans="1:17" s="24" customFormat="1" ht="48.75" customHeight="1" x14ac:dyDescent="0.35">
      <c r="A35" s="28">
        <f t="shared" si="3"/>
        <v>9</v>
      </c>
      <c r="B35" s="124" t="s">
        <v>41</v>
      </c>
      <c r="C35" s="124"/>
      <c r="D35" s="124"/>
      <c r="E35" s="124"/>
      <c r="F35" s="30"/>
      <c r="G35" s="32"/>
      <c r="H35" s="32">
        <v>1220677</v>
      </c>
      <c r="I35" s="32">
        <v>1298006</v>
      </c>
      <c r="J35" s="33">
        <f>ROUND(I35/100*J$37,0)</f>
        <v>1466747</v>
      </c>
      <c r="K35" s="33">
        <f>ROUND(J35/100*K$37,0)</f>
        <v>1579687</v>
      </c>
      <c r="L35" s="33">
        <f>ROUND(K35/100*L$37,0)</f>
        <v>1688685</v>
      </c>
      <c r="M35" s="33">
        <f>ROUND(L35/100*M$37,0)</f>
        <v>1778185</v>
      </c>
      <c r="N35" s="136"/>
      <c r="O35" s="25"/>
      <c r="P35" s="25"/>
      <c r="Q35" s="34"/>
    </row>
    <row r="36" spans="1:17" s="24" customFormat="1" ht="48.75" customHeight="1" x14ac:dyDescent="0.35">
      <c r="A36" s="28">
        <f t="shared" si="3"/>
        <v>10</v>
      </c>
      <c r="B36" s="115" t="s">
        <v>42</v>
      </c>
      <c r="C36" s="116"/>
      <c r="D36" s="116"/>
      <c r="E36" s="117"/>
      <c r="F36" s="30"/>
      <c r="G36" s="32"/>
      <c r="H36" s="32">
        <f>SUM(H31:H35)</f>
        <v>301527475</v>
      </c>
      <c r="I36" s="32">
        <f>SUM(I31:I35)</f>
        <v>355784920</v>
      </c>
      <c r="J36" s="33">
        <f>J31+J32+J33+J34+J35</f>
        <v>402036960</v>
      </c>
      <c r="K36" s="33">
        <f t="shared" ref="K36:M36" si="5">K31+K32+K33+K34+K35</f>
        <v>432993806</v>
      </c>
      <c r="L36" s="33">
        <f t="shared" si="5"/>
        <v>462870379</v>
      </c>
      <c r="M36" s="33">
        <f t="shared" si="5"/>
        <v>487402509</v>
      </c>
      <c r="N36" s="136"/>
      <c r="O36" s="25"/>
      <c r="P36" s="25"/>
      <c r="Q36" s="34"/>
    </row>
    <row r="37" spans="1:17" s="24" customFormat="1" ht="32.25" customHeight="1" x14ac:dyDescent="0.35">
      <c r="A37" s="28">
        <f t="shared" si="3"/>
        <v>11</v>
      </c>
      <c r="B37" s="124" t="s">
        <v>43</v>
      </c>
      <c r="C37" s="124"/>
      <c r="D37" s="124"/>
      <c r="E37" s="124"/>
      <c r="F37" s="30"/>
      <c r="G37" s="32"/>
      <c r="H37" s="32"/>
      <c r="I37" s="32"/>
      <c r="J37" s="32">
        <v>113</v>
      </c>
      <c r="K37" s="32">
        <v>107.7</v>
      </c>
      <c r="L37" s="32">
        <v>106.9</v>
      </c>
      <c r="M37" s="32">
        <v>105.3</v>
      </c>
      <c r="N37" s="136"/>
      <c r="O37" s="25"/>
      <c r="P37" s="25"/>
      <c r="Q37" s="35"/>
    </row>
    <row r="38" spans="1:17" s="24" customFormat="1" ht="32.25" customHeight="1" x14ac:dyDescent="0.35">
      <c r="A38" s="28">
        <f t="shared" si="3"/>
        <v>12</v>
      </c>
      <c r="B38" s="115" t="s">
        <v>44</v>
      </c>
      <c r="C38" s="116"/>
      <c r="D38" s="116"/>
      <c r="E38" s="117"/>
      <c r="F38" s="30"/>
      <c r="G38" s="32"/>
      <c r="H38" s="32">
        <v>45229121</v>
      </c>
      <c r="I38" s="32">
        <v>53367738</v>
      </c>
      <c r="J38" s="32">
        <f>ROUND(I38/100*J37,0)</f>
        <v>60305544</v>
      </c>
      <c r="K38" s="32">
        <f>ROUND(J38/100*K37,0)</f>
        <v>64949071</v>
      </c>
      <c r="L38" s="32">
        <f t="shared" ref="L38:M38" si="6">ROUND(K38/100*L37,0)</f>
        <v>69430557</v>
      </c>
      <c r="M38" s="32">
        <f t="shared" si="6"/>
        <v>73110377</v>
      </c>
      <c r="N38" s="25"/>
      <c r="O38" s="25"/>
      <c r="P38" s="25"/>
      <c r="Q38" s="35"/>
    </row>
    <row r="39" spans="1:17" s="24" customFormat="1" ht="32.25" customHeight="1" x14ac:dyDescent="0.35">
      <c r="A39" s="28">
        <f t="shared" si="3"/>
        <v>13</v>
      </c>
      <c r="B39" s="115" t="s">
        <v>45</v>
      </c>
      <c r="C39" s="116"/>
      <c r="D39" s="116"/>
      <c r="E39" s="117"/>
      <c r="F39" s="30"/>
      <c r="G39" s="32"/>
      <c r="H39" s="32">
        <v>44992856</v>
      </c>
      <c r="I39" s="32">
        <v>53120678</v>
      </c>
      <c r="J39" s="32">
        <f>ROUND(I39/100*J37,0)</f>
        <v>60026366</v>
      </c>
      <c r="K39" s="32">
        <f t="shared" ref="K39:M39" si="7">ROUND(J39/100*K37,0)</f>
        <v>64648396</v>
      </c>
      <c r="L39" s="32">
        <f t="shared" si="7"/>
        <v>69109135</v>
      </c>
      <c r="M39" s="32">
        <f t="shared" si="7"/>
        <v>72771919</v>
      </c>
      <c r="N39" s="25"/>
      <c r="O39" s="25"/>
      <c r="P39" s="25"/>
      <c r="Q39" s="35"/>
    </row>
    <row r="40" spans="1:17" s="24" customFormat="1" ht="32.25" customHeight="1" x14ac:dyDescent="0.35">
      <c r="A40" s="28">
        <f t="shared" si="3"/>
        <v>14</v>
      </c>
      <c r="B40" s="115" t="s">
        <v>46</v>
      </c>
      <c r="C40" s="116"/>
      <c r="D40" s="116"/>
      <c r="E40" s="117"/>
      <c r="F40" s="30"/>
      <c r="G40" s="32"/>
      <c r="H40" s="32">
        <f>H38-H39</f>
        <v>236265</v>
      </c>
      <c r="I40" s="32">
        <f>I38-I39</f>
        <v>247060</v>
      </c>
      <c r="J40" s="32">
        <f>ROUND(I40/100*J37,0)</f>
        <v>279178</v>
      </c>
      <c r="K40" s="32">
        <f t="shared" ref="K40:L40" si="8">ROUND(J40/100*K37,0)</f>
        <v>300675</v>
      </c>
      <c r="L40" s="32">
        <f t="shared" si="8"/>
        <v>321422</v>
      </c>
      <c r="M40" s="32">
        <f>ROUND(L40/100*M37,0)</f>
        <v>338457</v>
      </c>
      <c r="N40" s="25"/>
      <c r="O40" s="25"/>
      <c r="P40" s="25"/>
      <c r="Q40" s="35"/>
    </row>
    <row r="41" spans="1:17" ht="98.25" customHeight="1" x14ac:dyDescent="0.35">
      <c r="A41" s="28">
        <f t="shared" si="3"/>
        <v>15</v>
      </c>
      <c r="B41" s="124" t="s">
        <v>47</v>
      </c>
      <c r="C41" s="124"/>
      <c r="D41" s="124"/>
      <c r="E41" s="124"/>
      <c r="F41" s="36"/>
      <c r="G41" s="36"/>
      <c r="H41" s="32"/>
      <c r="I41" s="32">
        <v>4889480</v>
      </c>
      <c r="J41" s="33">
        <v>8472975</v>
      </c>
      <c r="K41" s="32">
        <f>J41</f>
        <v>8472975</v>
      </c>
      <c r="L41" s="32">
        <f>K41</f>
        <v>8472975</v>
      </c>
      <c r="M41" s="32">
        <f>L41</f>
        <v>8472975</v>
      </c>
      <c r="N41" s="14"/>
      <c r="O41" s="14"/>
      <c r="P41" s="14"/>
      <c r="Q41" s="37"/>
    </row>
    <row r="42" spans="1:17" ht="42" customHeight="1" x14ac:dyDescent="0.35">
      <c r="A42" s="28">
        <v>16</v>
      </c>
      <c r="B42" s="124" t="s">
        <v>48</v>
      </c>
      <c r="C42" s="124"/>
      <c r="D42" s="124"/>
      <c r="E42" s="124"/>
      <c r="F42" s="36"/>
      <c r="G42" s="36"/>
      <c r="H42" s="32"/>
      <c r="I42" s="32"/>
      <c r="J42" s="38">
        <v>49634</v>
      </c>
      <c r="K42" s="38">
        <v>49634</v>
      </c>
      <c r="L42" s="39">
        <f>K42</f>
        <v>49634</v>
      </c>
      <c r="M42" s="39">
        <f>L42</f>
        <v>49634</v>
      </c>
      <c r="N42" s="40"/>
      <c r="O42" s="40"/>
      <c r="P42" s="40"/>
      <c r="Q42" s="34"/>
    </row>
    <row r="43" spans="1:17" ht="59.25" customHeight="1" x14ac:dyDescent="0.35">
      <c r="A43" s="28">
        <f t="shared" si="3"/>
        <v>17</v>
      </c>
      <c r="B43" s="124" t="s">
        <v>49</v>
      </c>
      <c r="C43" s="124"/>
      <c r="D43" s="124"/>
      <c r="E43" s="124"/>
      <c r="F43" s="36">
        <f>F26-F41</f>
        <v>271703191</v>
      </c>
      <c r="G43" s="36">
        <f>G26-G41</f>
        <v>281947187</v>
      </c>
      <c r="H43" s="32">
        <f>H26-H41</f>
        <v>329270141</v>
      </c>
      <c r="I43" s="32"/>
      <c r="J43" s="33">
        <f>J31-J41-J42</f>
        <v>378204393</v>
      </c>
      <c r="K43" s="33">
        <f>K31-K41-K42</f>
        <v>407982372</v>
      </c>
      <c r="L43" s="33">
        <f>L31-L41-L42</f>
        <v>436721216</v>
      </c>
      <c r="M43" s="33">
        <f>M31-M41-M42</f>
        <v>460319139</v>
      </c>
      <c r="N43" s="14"/>
      <c r="O43" s="14"/>
      <c r="P43" s="14"/>
      <c r="Q43" s="18"/>
    </row>
    <row r="44" spans="1:17" ht="59.25" customHeight="1" x14ac:dyDescent="0.35">
      <c r="A44" s="28">
        <f t="shared" si="3"/>
        <v>18</v>
      </c>
      <c r="B44" s="124" t="s">
        <v>50</v>
      </c>
      <c r="C44" s="124"/>
      <c r="D44" s="124"/>
      <c r="E44" s="124"/>
      <c r="F44" s="36"/>
      <c r="G44" s="36"/>
      <c r="H44" s="32"/>
      <c r="I44" s="32"/>
      <c r="J44" s="32">
        <f t="shared" ref="J44:M47" si="9">J32</f>
        <v>7643157</v>
      </c>
      <c r="K44" s="32">
        <f t="shared" si="9"/>
        <v>8231680</v>
      </c>
      <c r="L44" s="32">
        <f t="shared" si="9"/>
        <v>8799666</v>
      </c>
      <c r="M44" s="32">
        <f t="shared" si="9"/>
        <v>9266048</v>
      </c>
      <c r="N44" s="14"/>
      <c r="O44" s="14"/>
      <c r="P44" s="14"/>
      <c r="Q44" s="18"/>
    </row>
    <row r="45" spans="1:17" ht="59.25" customHeight="1" x14ac:dyDescent="0.35">
      <c r="A45" s="28">
        <f t="shared" si="3"/>
        <v>19</v>
      </c>
      <c r="B45" s="124" t="s">
        <v>51</v>
      </c>
      <c r="C45" s="124"/>
      <c r="D45" s="124"/>
      <c r="E45" s="124"/>
      <c r="F45" s="36"/>
      <c r="G45" s="36"/>
      <c r="H45" s="32"/>
      <c r="I45" s="32"/>
      <c r="J45" s="33">
        <f t="shared" si="9"/>
        <v>4506074</v>
      </c>
      <c r="K45" s="32">
        <f t="shared" si="9"/>
        <v>4853042</v>
      </c>
      <c r="L45" s="32">
        <f t="shared" si="9"/>
        <v>5187902</v>
      </c>
      <c r="M45" s="32">
        <f t="shared" si="9"/>
        <v>5462861</v>
      </c>
      <c r="N45" s="14"/>
      <c r="O45" s="14"/>
      <c r="P45" s="14"/>
      <c r="Q45" s="18"/>
    </row>
    <row r="46" spans="1:17" ht="59.25" customHeight="1" x14ac:dyDescent="0.35">
      <c r="A46" s="28">
        <f t="shared" si="3"/>
        <v>20</v>
      </c>
      <c r="B46" s="124" t="s">
        <v>52</v>
      </c>
      <c r="C46" s="124"/>
      <c r="D46" s="124"/>
      <c r="E46" s="124"/>
      <c r="F46" s="36"/>
      <c r="G46" s="36"/>
      <c r="H46" s="32"/>
      <c r="I46" s="32"/>
      <c r="J46" s="33">
        <f t="shared" si="9"/>
        <v>1693980</v>
      </c>
      <c r="K46" s="32">
        <f t="shared" si="9"/>
        <v>1824416</v>
      </c>
      <c r="L46" s="32">
        <f t="shared" si="9"/>
        <v>1950301</v>
      </c>
      <c r="M46" s="32">
        <f t="shared" si="9"/>
        <v>2053667</v>
      </c>
      <c r="N46" s="14"/>
      <c r="O46" s="14"/>
      <c r="P46" s="14"/>
      <c r="Q46" s="18"/>
    </row>
    <row r="47" spans="1:17" ht="59.25" customHeight="1" x14ac:dyDescent="0.35">
      <c r="A47" s="28">
        <f t="shared" si="3"/>
        <v>21</v>
      </c>
      <c r="B47" s="124" t="s">
        <v>53</v>
      </c>
      <c r="C47" s="124"/>
      <c r="D47" s="124"/>
      <c r="E47" s="124"/>
      <c r="F47" s="36"/>
      <c r="G47" s="36"/>
      <c r="H47" s="32"/>
      <c r="I47" s="32"/>
      <c r="J47" s="33">
        <f t="shared" si="9"/>
        <v>1466747</v>
      </c>
      <c r="K47" s="32">
        <f t="shared" si="9"/>
        <v>1579687</v>
      </c>
      <c r="L47" s="32">
        <f t="shared" si="9"/>
        <v>1688685</v>
      </c>
      <c r="M47" s="32">
        <f t="shared" si="9"/>
        <v>1778185</v>
      </c>
      <c r="N47" s="14"/>
      <c r="O47" s="14"/>
      <c r="P47" s="14"/>
      <c r="Q47" s="18"/>
    </row>
    <row r="48" spans="1:17" ht="27" customHeight="1" x14ac:dyDescent="0.35">
      <c r="A48" s="28">
        <f t="shared" si="3"/>
        <v>22</v>
      </c>
      <c r="B48" s="133" t="s">
        <v>54</v>
      </c>
      <c r="C48" s="133"/>
      <c r="D48" s="133"/>
      <c r="E48" s="133"/>
      <c r="F48" s="32">
        <v>13</v>
      </c>
      <c r="G48" s="32">
        <v>13</v>
      </c>
      <c r="H48" s="32">
        <v>13</v>
      </c>
      <c r="I48" s="32"/>
      <c r="J48" s="33">
        <f>H48</f>
        <v>13</v>
      </c>
      <c r="K48" s="32">
        <f>J48</f>
        <v>13</v>
      </c>
      <c r="L48" s="32">
        <f>K48</f>
        <v>13</v>
      </c>
      <c r="M48" s="39">
        <f>L48</f>
        <v>13</v>
      </c>
      <c r="N48" s="41"/>
      <c r="O48" s="41"/>
      <c r="P48" s="41"/>
      <c r="Q48" s="24"/>
    </row>
    <row r="49" spans="1:17" ht="27" customHeight="1" x14ac:dyDescent="0.35">
      <c r="A49" s="28">
        <f t="shared" si="3"/>
        <v>23</v>
      </c>
      <c r="B49" s="133" t="s">
        <v>54</v>
      </c>
      <c r="C49" s="133"/>
      <c r="D49" s="133"/>
      <c r="E49" s="133"/>
      <c r="F49" s="32"/>
      <c r="G49" s="32"/>
      <c r="H49" s="32"/>
      <c r="I49" s="32"/>
      <c r="J49" s="32">
        <v>15</v>
      </c>
      <c r="K49" s="32">
        <v>15</v>
      </c>
      <c r="L49" s="32">
        <v>15</v>
      </c>
      <c r="M49" s="32">
        <v>15</v>
      </c>
      <c r="N49" s="14"/>
      <c r="O49" s="14"/>
      <c r="P49" s="14"/>
      <c r="Q49" s="24"/>
    </row>
    <row r="50" spans="1:17" ht="27" customHeight="1" x14ac:dyDescent="0.35">
      <c r="A50" s="28">
        <f t="shared" si="3"/>
        <v>24</v>
      </c>
      <c r="B50" s="133" t="s">
        <v>54</v>
      </c>
      <c r="C50" s="133"/>
      <c r="D50" s="133"/>
      <c r="E50" s="133"/>
      <c r="F50" s="32"/>
      <c r="G50" s="32"/>
      <c r="H50" s="32"/>
      <c r="I50" s="32"/>
      <c r="J50" s="32">
        <v>18</v>
      </c>
      <c r="K50" s="32">
        <v>18</v>
      </c>
      <c r="L50" s="32">
        <v>18</v>
      </c>
      <c r="M50" s="32">
        <v>18</v>
      </c>
      <c r="N50" s="14"/>
      <c r="O50" s="14"/>
      <c r="P50" s="14"/>
      <c r="Q50" s="24"/>
    </row>
    <row r="51" spans="1:17" ht="27" customHeight="1" x14ac:dyDescent="0.35">
      <c r="A51" s="28">
        <f t="shared" si="3"/>
        <v>25</v>
      </c>
      <c r="B51" s="133" t="s">
        <v>54</v>
      </c>
      <c r="C51" s="133"/>
      <c r="D51" s="133"/>
      <c r="E51" s="133"/>
      <c r="F51" s="32"/>
      <c r="G51" s="32"/>
      <c r="H51" s="32"/>
      <c r="I51" s="32"/>
      <c r="J51" s="32">
        <v>20</v>
      </c>
      <c r="K51" s="32">
        <v>20</v>
      </c>
      <c r="L51" s="32">
        <v>20</v>
      </c>
      <c r="M51" s="32">
        <v>20</v>
      </c>
      <c r="N51" s="14"/>
      <c r="O51" s="14"/>
      <c r="P51" s="14"/>
      <c r="Q51" s="24"/>
    </row>
    <row r="52" spans="1:17" ht="27" customHeight="1" x14ac:dyDescent="0.35">
      <c r="A52" s="28">
        <f t="shared" si="3"/>
        <v>26</v>
      </c>
      <c r="B52" s="133" t="s">
        <v>54</v>
      </c>
      <c r="C52" s="133"/>
      <c r="D52" s="133"/>
      <c r="E52" s="133"/>
      <c r="F52" s="32"/>
      <c r="G52" s="32"/>
      <c r="H52" s="32"/>
      <c r="I52" s="32"/>
      <c r="J52" s="32">
        <v>22</v>
      </c>
      <c r="K52" s="32">
        <v>22</v>
      </c>
      <c r="L52" s="32">
        <v>22</v>
      </c>
      <c r="M52" s="32">
        <v>22</v>
      </c>
      <c r="N52" s="14"/>
      <c r="O52" s="14"/>
      <c r="P52" s="14"/>
      <c r="Q52" s="24"/>
    </row>
    <row r="53" spans="1:17" ht="42" customHeight="1" x14ac:dyDescent="0.35">
      <c r="A53" s="28">
        <f t="shared" si="3"/>
        <v>27</v>
      </c>
      <c r="B53" s="124" t="s">
        <v>55</v>
      </c>
      <c r="C53" s="124"/>
      <c r="D53" s="124"/>
      <c r="E53" s="124"/>
      <c r="F53" s="36">
        <v>32321632</v>
      </c>
      <c r="G53" s="36">
        <v>34769122.299999997</v>
      </c>
      <c r="H53" s="32">
        <f>ROUND(H43/100*13,0)</f>
        <v>42805118</v>
      </c>
      <c r="I53" s="32">
        <v>48978931</v>
      </c>
      <c r="J53" s="33">
        <f>ROUND((J43/100*13),0)</f>
        <v>49166571</v>
      </c>
      <c r="K53" s="32">
        <f>ROUND(K43/100*13,0)</f>
        <v>53037708</v>
      </c>
      <c r="L53" s="32">
        <f>ROUND(L43/100*13,0)</f>
        <v>56773758</v>
      </c>
      <c r="M53" s="32">
        <f>ROUND(M43/100*13,0)</f>
        <v>59841488</v>
      </c>
      <c r="N53" s="14"/>
      <c r="O53" s="14"/>
      <c r="P53" s="14"/>
      <c r="Q53" s="18"/>
    </row>
    <row r="54" spans="1:17" ht="52.5" customHeight="1" x14ac:dyDescent="0.35">
      <c r="A54" s="28">
        <f t="shared" si="3"/>
        <v>28</v>
      </c>
      <c r="B54" s="124" t="s">
        <v>56</v>
      </c>
      <c r="C54" s="124"/>
      <c r="D54" s="124"/>
      <c r="E54" s="124"/>
      <c r="F54" s="36">
        <v>3385220</v>
      </c>
      <c r="G54" s="36">
        <v>3339634</v>
      </c>
      <c r="H54" s="32">
        <v>3527004</v>
      </c>
      <c r="I54" s="32">
        <v>3708827</v>
      </c>
      <c r="J54" s="33">
        <f>ROUND(I54*J55/100,0)</f>
        <v>3827509</v>
      </c>
      <c r="K54" s="32">
        <f>ROUND(J54*K55/100,0)</f>
        <v>3949989</v>
      </c>
      <c r="L54" s="32">
        <f t="shared" ref="L54:M54" si="10">ROUND(K54*L55/100,0)</f>
        <v>4076389</v>
      </c>
      <c r="M54" s="32">
        <f t="shared" si="10"/>
        <v>4206833</v>
      </c>
      <c r="N54" s="14"/>
      <c r="O54" s="14"/>
      <c r="P54" s="14"/>
      <c r="Q54" s="18"/>
    </row>
    <row r="55" spans="1:17" ht="39" customHeight="1" x14ac:dyDescent="0.35">
      <c r="A55" s="28">
        <f t="shared" si="3"/>
        <v>29</v>
      </c>
      <c r="B55" s="124" t="s">
        <v>57</v>
      </c>
      <c r="C55" s="124"/>
      <c r="D55" s="124"/>
      <c r="E55" s="124"/>
      <c r="F55" s="32"/>
      <c r="G55" s="32">
        <f>ROUND(G54/F54*100,1)</f>
        <v>98.7</v>
      </c>
      <c r="H55" s="32">
        <f>ROUND(H54/G54*100,1)</f>
        <v>105.6</v>
      </c>
      <c r="I55" s="32">
        <f>ROUND(I54/H54*100,1)</f>
        <v>105.2</v>
      </c>
      <c r="J55" s="31">
        <f>ROUND((G55+H55+I55)/3,1)</f>
        <v>103.2</v>
      </c>
      <c r="K55" s="30">
        <f>J55</f>
        <v>103.2</v>
      </c>
      <c r="L55" s="30">
        <f>K55</f>
        <v>103.2</v>
      </c>
      <c r="M55" s="30">
        <f>L55</f>
        <v>103.2</v>
      </c>
      <c r="N55" s="42"/>
      <c r="O55" s="42"/>
      <c r="P55" s="42"/>
      <c r="Q55" s="18"/>
    </row>
    <row r="56" spans="1:17" ht="45" customHeight="1" x14ac:dyDescent="0.35">
      <c r="A56" s="28">
        <f t="shared" si="3"/>
        <v>30</v>
      </c>
      <c r="B56" s="124" t="s">
        <v>58</v>
      </c>
      <c r="C56" s="124"/>
      <c r="D56" s="124"/>
      <c r="E56" s="124"/>
      <c r="F56" s="43">
        <f t="shared" ref="F56:H56" si="11">F53-F54</f>
        <v>28936412</v>
      </c>
      <c r="G56" s="43">
        <f t="shared" si="11"/>
        <v>31429488.299999997</v>
      </c>
      <c r="H56" s="44">
        <f t="shared" si="11"/>
        <v>39278114</v>
      </c>
      <c r="I56" s="44">
        <f>I53-I54</f>
        <v>45270104</v>
      </c>
      <c r="J56" s="44">
        <f>J53-J54</f>
        <v>45339062</v>
      </c>
      <c r="K56" s="44">
        <f>K53-K54</f>
        <v>49087719</v>
      </c>
      <c r="L56" s="44">
        <f>L53-L54</f>
        <v>52697369</v>
      </c>
      <c r="M56" s="44">
        <f>M53-M54</f>
        <v>55634655</v>
      </c>
      <c r="N56" s="45"/>
      <c r="O56" s="45"/>
      <c r="P56" s="45"/>
      <c r="Q56" s="24"/>
    </row>
    <row r="57" spans="1:17" ht="26.25" customHeight="1" x14ac:dyDescent="0.35">
      <c r="A57" s="28">
        <f t="shared" si="3"/>
        <v>31</v>
      </c>
      <c r="B57" s="124" t="s">
        <v>59</v>
      </c>
      <c r="C57" s="124"/>
      <c r="D57" s="124"/>
      <c r="E57" s="124"/>
      <c r="F57" s="43"/>
      <c r="G57" s="43"/>
      <c r="H57" s="44"/>
      <c r="I57" s="44"/>
      <c r="J57" s="44">
        <f>ROUND(J44/100*J49,0)</f>
        <v>1146474</v>
      </c>
      <c r="K57" s="44">
        <f>ROUND(K44/100*K49,0)</f>
        <v>1234752</v>
      </c>
      <c r="L57" s="44">
        <f t="shared" ref="J57:M60" si="12">ROUND(L44/100*L49,0)</f>
        <v>1319950</v>
      </c>
      <c r="M57" s="44">
        <f t="shared" si="12"/>
        <v>1389907</v>
      </c>
      <c r="N57" s="45"/>
      <c r="O57" s="45"/>
      <c r="P57" s="45"/>
      <c r="Q57" s="24"/>
    </row>
    <row r="58" spans="1:17" ht="26.25" customHeight="1" x14ac:dyDescent="0.35">
      <c r="A58" s="28">
        <f t="shared" si="3"/>
        <v>32</v>
      </c>
      <c r="B58" s="124" t="s">
        <v>60</v>
      </c>
      <c r="C58" s="124"/>
      <c r="D58" s="124"/>
      <c r="E58" s="124"/>
      <c r="F58" s="43"/>
      <c r="G58" s="43"/>
      <c r="H58" s="44"/>
      <c r="I58" s="44"/>
      <c r="J58" s="44">
        <f t="shared" si="12"/>
        <v>811093</v>
      </c>
      <c r="K58" s="44">
        <f t="shared" si="12"/>
        <v>873548</v>
      </c>
      <c r="L58" s="44">
        <f t="shared" si="12"/>
        <v>933822</v>
      </c>
      <c r="M58" s="44">
        <f t="shared" si="12"/>
        <v>983315</v>
      </c>
      <c r="N58" s="45"/>
      <c r="O58" s="45"/>
      <c r="P58" s="45"/>
      <c r="Q58" s="24"/>
    </row>
    <row r="59" spans="1:17" ht="26.25" customHeight="1" x14ac:dyDescent="0.35">
      <c r="A59" s="28">
        <f t="shared" si="3"/>
        <v>33</v>
      </c>
      <c r="B59" s="124" t="s">
        <v>61</v>
      </c>
      <c r="C59" s="124"/>
      <c r="D59" s="124"/>
      <c r="E59" s="124"/>
      <c r="F59" s="43"/>
      <c r="G59" s="43"/>
      <c r="H59" s="44"/>
      <c r="I59" s="44"/>
      <c r="J59" s="44">
        <f t="shared" si="12"/>
        <v>338796</v>
      </c>
      <c r="K59" s="44">
        <f t="shared" si="12"/>
        <v>364883</v>
      </c>
      <c r="L59" s="44">
        <f>ROUND(L46/100*L51,0)</f>
        <v>390060</v>
      </c>
      <c r="M59" s="44">
        <f t="shared" si="12"/>
        <v>410733</v>
      </c>
      <c r="N59" s="45"/>
      <c r="O59" s="45"/>
      <c r="P59" s="45"/>
      <c r="Q59" s="24"/>
    </row>
    <row r="60" spans="1:17" ht="26.25" customHeight="1" x14ac:dyDescent="0.35">
      <c r="A60" s="28">
        <f t="shared" si="3"/>
        <v>34</v>
      </c>
      <c r="B60" s="124" t="s">
        <v>62</v>
      </c>
      <c r="C60" s="124"/>
      <c r="D60" s="124"/>
      <c r="E60" s="124"/>
      <c r="F60" s="43"/>
      <c r="G60" s="43"/>
      <c r="H60" s="44"/>
      <c r="I60" s="44"/>
      <c r="J60" s="44">
        <f>ROUND(J47/100*J52,0)</f>
        <v>322684</v>
      </c>
      <c r="K60" s="44">
        <f t="shared" si="12"/>
        <v>347531</v>
      </c>
      <c r="L60" s="44">
        <f>ROUND(L47/100*L52,0)</f>
        <v>371511</v>
      </c>
      <c r="M60" s="44">
        <f>ROUND(M47/100*M52,0)</f>
        <v>391201</v>
      </c>
      <c r="N60" s="45"/>
      <c r="O60" s="45"/>
      <c r="P60" s="45"/>
      <c r="Q60" s="24"/>
    </row>
    <row r="61" spans="1:17" ht="59.25" customHeight="1" x14ac:dyDescent="0.35">
      <c r="A61" s="28">
        <f t="shared" si="3"/>
        <v>35</v>
      </c>
      <c r="B61" s="133" t="s">
        <v>63</v>
      </c>
      <c r="C61" s="133"/>
      <c r="D61" s="133"/>
      <c r="E61" s="133"/>
      <c r="F61" s="46">
        <v>30777561</v>
      </c>
      <c r="G61" s="46">
        <v>33132019</v>
      </c>
      <c r="H61" s="33">
        <v>37946708</v>
      </c>
      <c r="I61" s="33">
        <v>47050836</v>
      </c>
      <c r="J61" s="33"/>
      <c r="K61" s="33"/>
      <c r="L61" s="33"/>
      <c r="M61" s="47"/>
      <c r="N61" s="48"/>
      <c r="O61" s="48"/>
      <c r="P61" s="48"/>
      <c r="Q61" s="18"/>
    </row>
    <row r="62" spans="1:17" ht="45" customHeight="1" x14ac:dyDescent="0.35">
      <c r="A62" s="28">
        <f t="shared" si="3"/>
        <v>36</v>
      </c>
      <c r="B62" s="124" t="s">
        <v>64</v>
      </c>
      <c r="C62" s="124"/>
      <c r="D62" s="124"/>
      <c r="E62" s="124"/>
      <c r="F62" s="49">
        <v>30628863</v>
      </c>
      <c r="G62" s="49">
        <v>34140226</v>
      </c>
      <c r="H62" s="50">
        <v>39823819</v>
      </c>
      <c r="I62" s="50">
        <v>47955143</v>
      </c>
      <c r="J62" s="50"/>
      <c r="K62" s="51"/>
      <c r="L62" s="51"/>
      <c r="M62" s="52"/>
      <c r="N62" s="16"/>
      <c r="O62" s="16"/>
      <c r="P62" s="16"/>
      <c r="Q62" s="18"/>
    </row>
    <row r="63" spans="1:17" ht="39.75" customHeight="1" x14ac:dyDescent="0.35">
      <c r="A63" s="28">
        <f t="shared" si="3"/>
        <v>37</v>
      </c>
      <c r="B63" s="133" t="s">
        <v>65</v>
      </c>
      <c r="C63" s="133"/>
      <c r="D63" s="133"/>
      <c r="E63" s="133"/>
      <c r="F63" s="53"/>
      <c r="G63" s="53">
        <f>ROUND(G62/G61*100,1)</f>
        <v>103</v>
      </c>
      <c r="H63" s="51">
        <f>ROUND(H62/H61*100,1)</f>
        <v>104.9</v>
      </c>
      <c r="I63" s="51">
        <f>ROUND(I62/I61*100,1)</f>
        <v>101.9</v>
      </c>
      <c r="J63" s="33">
        <f>ROUND((I63+H63+G63)/3,1)</f>
        <v>103.3</v>
      </c>
      <c r="K63" s="32">
        <f>J63</f>
        <v>103.3</v>
      </c>
      <c r="L63" s="32">
        <f t="shared" ref="L63:M64" si="13">K63</f>
        <v>103.3</v>
      </c>
      <c r="M63" s="32">
        <f t="shared" si="13"/>
        <v>103.3</v>
      </c>
      <c r="N63" s="54"/>
      <c r="O63" s="54"/>
      <c r="P63" s="54"/>
      <c r="Q63" s="55"/>
    </row>
    <row r="64" spans="1:17" ht="27" customHeight="1" x14ac:dyDescent="0.35">
      <c r="A64" s="28">
        <f t="shared" si="3"/>
        <v>38</v>
      </c>
      <c r="B64" s="124" t="s">
        <v>66</v>
      </c>
      <c r="C64" s="124"/>
      <c r="D64" s="124"/>
      <c r="E64" s="124"/>
      <c r="F64" s="36"/>
      <c r="G64" s="36">
        <v>7638</v>
      </c>
      <c r="H64" s="32">
        <v>4792</v>
      </c>
      <c r="I64" s="32">
        <v>31407</v>
      </c>
      <c r="J64" s="33">
        <f>I64</f>
        <v>31407</v>
      </c>
      <c r="K64" s="32">
        <f>J64</f>
        <v>31407</v>
      </c>
      <c r="L64" s="32">
        <f t="shared" si="13"/>
        <v>31407</v>
      </c>
      <c r="M64" s="32">
        <f t="shared" si="13"/>
        <v>31407</v>
      </c>
      <c r="N64" s="14"/>
      <c r="O64" s="14"/>
      <c r="P64" s="14"/>
      <c r="Q64" s="24"/>
    </row>
    <row r="65" spans="1:19" ht="99" customHeight="1" x14ac:dyDescent="0.35">
      <c r="A65" s="28">
        <f t="shared" si="3"/>
        <v>39</v>
      </c>
      <c r="B65" s="115" t="s">
        <v>67</v>
      </c>
      <c r="C65" s="116"/>
      <c r="D65" s="116"/>
      <c r="E65" s="117"/>
      <c r="F65" s="36"/>
      <c r="G65" s="36"/>
      <c r="H65" s="32"/>
      <c r="I65" s="32"/>
      <c r="J65" s="33">
        <v>1664500</v>
      </c>
      <c r="K65" s="32">
        <f>ROUND(J65*K37/100,0)</f>
        <v>1792667</v>
      </c>
      <c r="L65" s="32">
        <f>ROUND(K65*L37/100,0)</f>
        <v>1916361</v>
      </c>
      <c r="M65" s="32">
        <f>ROUND(L65*M37/100,0)</f>
        <v>2017928</v>
      </c>
      <c r="N65" s="14"/>
      <c r="O65" s="14"/>
      <c r="P65" s="14"/>
      <c r="Q65" s="56"/>
      <c r="R65" s="57"/>
    </row>
    <row r="66" spans="1:19" ht="67.5" customHeight="1" x14ac:dyDescent="0.35">
      <c r="A66" s="28">
        <f t="shared" si="3"/>
        <v>40</v>
      </c>
      <c r="B66" s="132" t="s">
        <v>68</v>
      </c>
      <c r="C66" s="132"/>
      <c r="D66" s="132"/>
      <c r="E66" s="132"/>
      <c r="F66" s="58">
        <f t="shared" ref="F66:H66" si="14">F62</f>
        <v>30628863</v>
      </c>
      <c r="G66" s="58">
        <f t="shared" si="14"/>
        <v>34140226</v>
      </c>
      <c r="H66" s="59">
        <f t="shared" si="14"/>
        <v>39823819</v>
      </c>
      <c r="I66" s="59">
        <v>31493020.436220001</v>
      </c>
      <c r="J66" s="60">
        <f>ROUND((J56*J63)/100+J64+J65,0)</f>
        <v>48531158</v>
      </c>
      <c r="K66" s="59">
        <f>ROUND((K56*K63)/100+K64+K65,0)</f>
        <v>52531688</v>
      </c>
      <c r="L66" s="59">
        <f t="shared" ref="L66:M66" si="15">ROUND((L56*L63)/100+L64+L65,0)</f>
        <v>56384150</v>
      </c>
      <c r="M66" s="59">
        <f t="shared" si="15"/>
        <v>59519934</v>
      </c>
      <c r="N66" s="61"/>
      <c r="O66" s="61"/>
      <c r="P66" s="61"/>
      <c r="Q66" s="62"/>
      <c r="S66" s="63">
        <f>K66-'[2] Расчет минф. 2025 (новый ФОТ)'!N47</f>
        <v>5691233</v>
      </c>
    </row>
    <row r="67" spans="1:19" ht="51" customHeight="1" x14ac:dyDescent="0.35">
      <c r="A67" s="28">
        <f t="shared" si="3"/>
        <v>41</v>
      </c>
      <c r="B67" s="133" t="s">
        <v>69</v>
      </c>
      <c r="C67" s="133"/>
      <c r="D67" s="133"/>
      <c r="E67" s="133"/>
      <c r="F67" s="64">
        <v>67</v>
      </c>
      <c r="G67" s="64">
        <v>67</v>
      </c>
      <c r="H67" s="65">
        <v>66</v>
      </c>
      <c r="I67" s="65"/>
      <c r="J67" s="31">
        <f>H67</f>
        <v>66</v>
      </c>
      <c r="K67" s="65">
        <f>J67</f>
        <v>66</v>
      </c>
      <c r="L67" s="65">
        <f>K67</f>
        <v>66</v>
      </c>
      <c r="M67" s="65">
        <f>L67</f>
        <v>66</v>
      </c>
      <c r="N67" s="66"/>
      <c r="O67" s="66"/>
      <c r="P67" s="66"/>
      <c r="Q67" s="24"/>
    </row>
    <row r="68" spans="1:19" s="71" customFormat="1" ht="50.25" customHeight="1" x14ac:dyDescent="0.35">
      <c r="A68" s="28">
        <f t="shared" si="3"/>
        <v>42</v>
      </c>
      <c r="B68" s="134" t="s">
        <v>70</v>
      </c>
      <c r="C68" s="134"/>
      <c r="D68" s="134"/>
      <c r="E68" s="134"/>
      <c r="F68" s="67">
        <v>20384898.030000001</v>
      </c>
      <c r="G68" s="67">
        <f t="shared" ref="G68:M68" si="16">ROUND(G66/100*G67,0)</f>
        <v>22873951</v>
      </c>
      <c r="H68" s="68">
        <f t="shared" si="16"/>
        <v>26283721</v>
      </c>
      <c r="I68" s="68">
        <v>31493020.436220001</v>
      </c>
      <c r="J68" s="69">
        <f>ROUND(J66/100*J67,0)</f>
        <v>32030564</v>
      </c>
      <c r="K68" s="68">
        <f>ROUND(K66/100*K67,0)</f>
        <v>34670914</v>
      </c>
      <c r="L68" s="68">
        <f t="shared" si="16"/>
        <v>37213539</v>
      </c>
      <c r="M68" s="68">
        <f t="shared" si="16"/>
        <v>39283156</v>
      </c>
      <c r="N68" s="70"/>
      <c r="O68" s="70"/>
      <c r="P68" s="70"/>
      <c r="Q68" s="70"/>
      <c r="R68" s="70">
        <f>M68+M83+M94+M112+M103</f>
        <v>41370867</v>
      </c>
    </row>
    <row r="69" spans="1:19" ht="46.5" customHeight="1" x14ac:dyDescent="0.35">
      <c r="A69" s="28">
        <f t="shared" si="3"/>
        <v>43</v>
      </c>
      <c r="B69" s="133" t="s">
        <v>71</v>
      </c>
      <c r="C69" s="133"/>
      <c r="D69" s="133"/>
      <c r="E69" s="133"/>
      <c r="F69" s="72"/>
      <c r="G69" s="72"/>
      <c r="H69" s="73"/>
      <c r="I69" s="73">
        <v>16462122.771429997</v>
      </c>
      <c r="J69" s="73">
        <f>J66-J68</f>
        <v>16500594</v>
      </c>
      <c r="K69" s="73">
        <f>K66-K68</f>
        <v>17860774</v>
      </c>
      <c r="L69" s="73">
        <f>L66-L68</f>
        <v>19170611</v>
      </c>
      <c r="M69" s="73">
        <f>M66-M68</f>
        <v>20236778</v>
      </c>
      <c r="N69" s="74"/>
      <c r="O69" s="74"/>
      <c r="P69" s="74"/>
      <c r="Q69" s="55"/>
    </row>
    <row r="70" spans="1:19" ht="36" customHeight="1" x14ac:dyDescent="0.35">
      <c r="A70" s="28">
        <f t="shared" si="3"/>
        <v>44</v>
      </c>
      <c r="B70" s="135" t="s">
        <v>72</v>
      </c>
      <c r="C70" s="135"/>
      <c r="D70" s="135"/>
      <c r="E70" s="135"/>
      <c r="F70" s="75"/>
      <c r="G70" s="76">
        <f>ROUND(G68/F68*100,1)</f>
        <v>112.2</v>
      </c>
      <c r="H70" s="39">
        <f t="shared" ref="H70:M70" si="17">ROUND(H68/G68*100,1)</f>
        <v>114.9</v>
      </c>
      <c r="I70" s="39">
        <f t="shared" si="17"/>
        <v>119.8</v>
      </c>
      <c r="J70" s="38">
        <f t="shared" si="17"/>
        <v>101.7</v>
      </c>
      <c r="K70" s="39">
        <f t="shared" si="17"/>
        <v>108.2</v>
      </c>
      <c r="L70" s="39">
        <f t="shared" si="17"/>
        <v>107.3</v>
      </c>
      <c r="M70" s="39">
        <f t="shared" si="17"/>
        <v>105.6</v>
      </c>
      <c r="N70" s="77"/>
      <c r="O70" s="77"/>
      <c r="P70" s="77"/>
    </row>
    <row r="71" spans="1:19" ht="70.5" customHeight="1" x14ac:dyDescent="0.35">
      <c r="A71" s="28">
        <f t="shared" si="3"/>
        <v>45</v>
      </c>
      <c r="B71" s="124" t="s">
        <v>73</v>
      </c>
      <c r="C71" s="124"/>
      <c r="D71" s="124"/>
      <c r="E71" s="124"/>
      <c r="F71" s="75"/>
      <c r="G71" s="76"/>
      <c r="H71" s="38">
        <v>560814</v>
      </c>
      <c r="I71" s="38">
        <v>1967199</v>
      </c>
      <c r="J71" s="38">
        <f>ROUND(J57/100*J63,0)</f>
        <v>1184308</v>
      </c>
      <c r="K71" s="38">
        <f t="shared" ref="K71:M71" si="18">ROUND(K57/100*K63,0)</f>
        <v>1275499</v>
      </c>
      <c r="L71" s="38">
        <f t="shared" si="18"/>
        <v>1363508</v>
      </c>
      <c r="M71" s="38">
        <f t="shared" si="18"/>
        <v>1435774</v>
      </c>
      <c r="N71" s="41"/>
      <c r="O71" s="41"/>
      <c r="P71" s="41"/>
    </row>
    <row r="72" spans="1:19" ht="70.5" customHeight="1" x14ac:dyDescent="0.35">
      <c r="A72" s="28">
        <f t="shared" si="3"/>
        <v>46</v>
      </c>
      <c r="B72" s="124" t="s">
        <v>74</v>
      </c>
      <c r="C72" s="124"/>
      <c r="D72" s="124"/>
      <c r="E72" s="124"/>
      <c r="F72" s="75"/>
      <c r="G72" s="76"/>
      <c r="H72" s="39"/>
      <c r="I72" s="39"/>
      <c r="J72" s="38">
        <v>1210538</v>
      </c>
      <c r="K72" s="39"/>
      <c r="L72" s="39"/>
      <c r="M72" s="39"/>
      <c r="N72" s="41"/>
      <c r="O72" s="41"/>
      <c r="P72" s="41"/>
    </row>
    <row r="73" spans="1:19" ht="62.25" customHeight="1" x14ac:dyDescent="0.35">
      <c r="A73" s="28">
        <f t="shared" si="3"/>
        <v>47</v>
      </c>
      <c r="B73" s="132" t="s">
        <v>75</v>
      </c>
      <c r="C73" s="132"/>
      <c r="D73" s="132"/>
      <c r="E73" s="132"/>
      <c r="F73" s="78"/>
      <c r="G73" s="79"/>
      <c r="H73" s="80"/>
      <c r="I73" s="80"/>
      <c r="J73" s="81">
        <f>J57</f>
        <v>1146474</v>
      </c>
      <c r="K73" s="39"/>
      <c r="L73" s="39"/>
      <c r="M73" s="39"/>
      <c r="N73" s="41"/>
      <c r="O73" s="41"/>
      <c r="P73" s="41"/>
    </row>
    <row r="74" spans="1:19" ht="64.5" customHeight="1" x14ac:dyDescent="0.35">
      <c r="A74" s="28">
        <f t="shared" si="3"/>
        <v>48</v>
      </c>
      <c r="B74" s="133" t="s">
        <v>76</v>
      </c>
      <c r="C74" s="133"/>
      <c r="D74" s="133"/>
      <c r="E74" s="133"/>
      <c r="F74" s="82">
        <v>1220163</v>
      </c>
      <c r="G74" s="82">
        <v>2267134</v>
      </c>
      <c r="H74" s="38">
        <v>2258386</v>
      </c>
      <c r="I74" s="38">
        <v>1893906</v>
      </c>
      <c r="J74" s="38"/>
      <c r="K74" s="39"/>
      <c r="L74" s="39"/>
      <c r="M74" s="39"/>
      <c r="N74" s="41"/>
      <c r="O74" s="41"/>
      <c r="P74" s="41"/>
    </row>
    <row r="75" spans="1:19" ht="72" customHeight="1" x14ac:dyDescent="0.35">
      <c r="A75" s="28">
        <f t="shared" si="3"/>
        <v>49</v>
      </c>
      <c r="B75" s="124" t="s">
        <v>77</v>
      </c>
      <c r="C75" s="124"/>
      <c r="D75" s="124"/>
      <c r="E75" s="124"/>
      <c r="F75" s="82">
        <v>1938053</v>
      </c>
      <c r="G75" s="82">
        <v>2846434</v>
      </c>
      <c r="H75" s="38">
        <v>1577725</v>
      </c>
      <c r="I75" s="38">
        <v>1967199</v>
      </c>
      <c r="J75" s="38"/>
      <c r="K75" s="39"/>
      <c r="L75" s="39"/>
      <c r="M75" s="39"/>
      <c r="N75" s="41"/>
      <c r="O75" s="41"/>
      <c r="P75" s="41"/>
    </row>
    <row r="76" spans="1:19" ht="57.75" customHeight="1" x14ac:dyDescent="0.35">
      <c r="A76" s="28">
        <f t="shared" si="3"/>
        <v>50</v>
      </c>
      <c r="B76" s="125" t="s">
        <v>78</v>
      </c>
      <c r="C76" s="126"/>
      <c r="D76" s="126"/>
      <c r="E76" s="127"/>
      <c r="F76" s="76">
        <f>ROUND(F75/F74*100,1)</f>
        <v>158.80000000000001</v>
      </c>
      <c r="G76" s="76">
        <f>ROUND(G75/G74*100,1)</f>
        <v>125.6</v>
      </c>
      <c r="H76" s="39">
        <f>ROUND(H75/H74*100,1)</f>
        <v>69.900000000000006</v>
      </c>
      <c r="I76" s="39">
        <f>ROUND(I75/I74*100,1)</f>
        <v>103.9</v>
      </c>
      <c r="J76" s="38">
        <v>100</v>
      </c>
      <c r="K76" s="39">
        <f>J76</f>
        <v>100</v>
      </c>
      <c r="L76" s="39">
        <f>K76</f>
        <v>100</v>
      </c>
      <c r="M76" s="39">
        <f>L76</f>
        <v>100</v>
      </c>
      <c r="N76" s="77"/>
      <c r="O76" s="77"/>
      <c r="P76" s="77"/>
    </row>
    <row r="77" spans="1:19" ht="72.75" customHeight="1" x14ac:dyDescent="0.35">
      <c r="A77" s="28">
        <f t="shared" si="3"/>
        <v>51</v>
      </c>
      <c r="B77" s="132" t="s">
        <v>79</v>
      </c>
      <c r="C77" s="132"/>
      <c r="D77" s="132"/>
      <c r="E77" s="132"/>
      <c r="F77" s="78"/>
      <c r="G77" s="78"/>
      <c r="H77" s="80"/>
      <c r="I77" s="80"/>
      <c r="J77" s="81">
        <f>ROUND(J73/100*J63,0)</f>
        <v>1184308</v>
      </c>
      <c r="K77" s="81">
        <f>ROUND(K57*K63/100,0)</f>
        <v>1275499</v>
      </c>
      <c r="L77" s="81">
        <f>ROUND(L57*L63/100,0)</f>
        <v>1363508</v>
      </c>
      <c r="M77" s="81">
        <f>ROUND(M57*M63/100,0)</f>
        <v>1435774</v>
      </c>
      <c r="N77" s="83"/>
      <c r="O77" s="83"/>
      <c r="P77" s="83"/>
    </row>
    <row r="78" spans="1:19" ht="43.5" customHeight="1" x14ac:dyDescent="0.35">
      <c r="A78" s="28">
        <f t="shared" si="3"/>
        <v>52</v>
      </c>
      <c r="B78" s="124" t="s">
        <v>80</v>
      </c>
      <c r="C78" s="124"/>
      <c r="D78" s="124"/>
      <c r="E78" s="124"/>
      <c r="F78" s="75"/>
      <c r="G78" s="75"/>
      <c r="H78" s="39"/>
      <c r="I78" s="39"/>
      <c r="J78" s="38">
        <v>13</v>
      </c>
      <c r="K78" s="38">
        <v>13</v>
      </c>
      <c r="L78" s="38">
        <v>13</v>
      </c>
      <c r="M78" s="38">
        <v>13</v>
      </c>
      <c r="N78" s="84"/>
      <c r="O78" s="84"/>
      <c r="P78" s="84"/>
    </row>
    <row r="79" spans="1:19" ht="37.5" customHeight="1" x14ac:dyDescent="0.35">
      <c r="A79" s="28">
        <f t="shared" si="3"/>
        <v>53</v>
      </c>
      <c r="B79" s="124" t="s">
        <v>81</v>
      </c>
      <c r="C79" s="124"/>
      <c r="D79" s="124"/>
      <c r="E79" s="124"/>
      <c r="F79" s="75"/>
      <c r="G79" s="75"/>
      <c r="H79" s="39"/>
      <c r="I79" s="39"/>
      <c r="J79" s="38">
        <f>ROUND(J77/100*13,0)</f>
        <v>153960</v>
      </c>
      <c r="K79" s="38">
        <f>ROUND(K77/100*13,0)</f>
        <v>165815</v>
      </c>
      <c r="L79" s="38">
        <f>ROUND(L77/100*13,0)</f>
        <v>177256</v>
      </c>
      <c r="M79" s="38">
        <f t="shared" ref="M79" si="19">ROUND(M77/100*13,0)</f>
        <v>186651</v>
      </c>
      <c r="N79" s="84"/>
      <c r="O79" s="84"/>
      <c r="P79" s="84"/>
    </row>
    <row r="80" spans="1:19" ht="57" customHeight="1" x14ac:dyDescent="0.35">
      <c r="A80" s="28">
        <f t="shared" si="3"/>
        <v>54</v>
      </c>
      <c r="B80" s="124" t="s">
        <v>82</v>
      </c>
      <c r="C80" s="124"/>
      <c r="D80" s="124"/>
      <c r="E80" s="124"/>
      <c r="F80" s="75"/>
      <c r="G80" s="75"/>
      <c r="H80" s="39"/>
      <c r="I80" s="39"/>
      <c r="J80" s="38">
        <v>87</v>
      </c>
      <c r="K80" s="38">
        <v>87</v>
      </c>
      <c r="L80" s="38">
        <f>K80</f>
        <v>87</v>
      </c>
      <c r="M80" s="38">
        <f>L80</f>
        <v>87</v>
      </c>
      <c r="N80" s="85"/>
      <c r="O80" s="85"/>
      <c r="P80" s="85"/>
    </row>
    <row r="81" spans="1:17" ht="54.75" customHeight="1" x14ac:dyDescent="0.35">
      <c r="A81" s="28">
        <f t="shared" si="3"/>
        <v>55</v>
      </c>
      <c r="B81" s="124" t="s">
        <v>83</v>
      </c>
      <c r="C81" s="124"/>
      <c r="D81" s="124"/>
      <c r="E81" s="124"/>
      <c r="F81" s="75"/>
      <c r="G81" s="75"/>
      <c r="H81" s="39"/>
      <c r="I81" s="39"/>
      <c r="J81" s="38">
        <f>ROUND(J77/100*87,0)</f>
        <v>1030348</v>
      </c>
      <c r="K81" s="38">
        <f>ROUND(K77/100*87,0)</f>
        <v>1109684</v>
      </c>
      <c r="L81" s="38">
        <f t="shared" ref="L81" si="20">ROUND(L77/100*87,0)</f>
        <v>1186252</v>
      </c>
      <c r="M81" s="38">
        <f>ROUND(M77/100*87,0)</f>
        <v>1249123</v>
      </c>
      <c r="N81" s="84"/>
      <c r="O81" s="84"/>
      <c r="P81" s="84"/>
    </row>
    <row r="82" spans="1:17" ht="37.5" customHeight="1" x14ac:dyDescent="0.35">
      <c r="A82" s="28">
        <f t="shared" si="3"/>
        <v>56</v>
      </c>
      <c r="B82" s="124" t="s">
        <v>84</v>
      </c>
      <c r="C82" s="124"/>
      <c r="D82" s="124"/>
      <c r="E82" s="124"/>
      <c r="F82" s="75"/>
      <c r="G82" s="75"/>
      <c r="H82" s="39"/>
      <c r="I82" s="39"/>
      <c r="J82" s="38">
        <v>74</v>
      </c>
      <c r="K82" s="38">
        <v>74</v>
      </c>
      <c r="L82" s="38">
        <f>K82</f>
        <v>74</v>
      </c>
      <c r="M82" s="38">
        <f>L82</f>
        <v>74</v>
      </c>
      <c r="N82" s="84"/>
      <c r="O82" s="84"/>
      <c r="P82" s="84"/>
    </row>
    <row r="83" spans="1:17" s="24" customFormat="1" ht="54.75" customHeight="1" x14ac:dyDescent="0.35">
      <c r="A83" s="28">
        <f t="shared" si="3"/>
        <v>57</v>
      </c>
      <c r="B83" s="111" t="s">
        <v>70</v>
      </c>
      <c r="C83" s="111"/>
      <c r="D83" s="111"/>
      <c r="E83" s="111"/>
      <c r="F83" s="86"/>
      <c r="G83" s="86"/>
      <c r="H83" s="87"/>
      <c r="I83" s="87"/>
      <c r="J83" s="81">
        <f>ROUND(J77*74%,0)</f>
        <v>876388</v>
      </c>
      <c r="K83" s="88">
        <f>ROUND(K77/100*K82,0)</f>
        <v>943869</v>
      </c>
      <c r="L83" s="88">
        <f>ROUND(L77/100*L82,0)</f>
        <v>1008996</v>
      </c>
      <c r="M83" s="88">
        <f>ROUND(M77/100*M82,0)</f>
        <v>1062473</v>
      </c>
      <c r="N83" s="48"/>
      <c r="O83" s="48"/>
      <c r="P83" s="48"/>
    </row>
    <row r="84" spans="1:17" ht="37.5" customHeight="1" x14ac:dyDescent="0.35">
      <c r="A84" s="28">
        <f t="shared" si="3"/>
        <v>58</v>
      </c>
      <c r="B84" s="124" t="s">
        <v>85</v>
      </c>
      <c r="C84" s="124"/>
      <c r="D84" s="124"/>
      <c r="E84" s="124"/>
      <c r="F84" s="75"/>
      <c r="G84" s="75"/>
      <c r="H84" s="39"/>
      <c r="I84" s="39"/>
      <c r="J84" s="38">
        <v>13</v>
      </c>
      <c r="K84" s="38">
        <v>13</v>
      </c>
      <c r="L84" s="38">
        <v>13</v>
      </c>
      <c r="M84" s="38">
        <v>13</v>
      </c>
      <c r="N84" s="84"/>
      <c r="O84" s="84"/>
      <c r="P84" s="84"/>
    </row>
    <row r="85" spans="1:17" ht="57" customHeight="1" x14ac:dyDescent="0.35">
      <c r="A85" s="28">
        <f t="shared" si="3"/>
        <v>59</v>
      </c>
      <c r="B85" s="124" t="s">
        <v>71</v>
      </c>
      <c r="C85" s="124"/>
      <c r="D85" s="124"/>
      <c r="E85" s="124"/>
      <c r="F85" s="75"/>
      <c r="G85" s="75"/>
      <c r="H85" s="39"/>
      <c r="I85" s="39"/>
      <c r="J85" s="38">
        <f>ROUND(J77/100*J84,0)</f>
        <v>153960</v>
      </c>
      <c r="K85" s="38">
        <f>ROUND(K77/100*K84,0)</f>
        <v>165815</v>
      </c>
      <c r="L85" s="38">
        <f>ROUND(L77/100*L84,0)</f>
        <v>177256</v>
      </c>
      <c r="M85" s="38">
        <f>ROUND(M77/100*M84,0)-1</f>
        <v>186650</v>
      </c>
      <c r="N85" s="84"/>
      <c r="O85" s="84"/>
      <c r="P85" s="84"/>
    </row>
    <row r="86" spans="1:17" ht="71.25" customHeight="1" x14ac:dyDescent="0.35">
      <c r="A86" s="28">
        <f t="shared" si="3"/>
        <v>60</v>
      </c>
      <c r="B86" s="124" t="s">
        <v>86</v>
      </c>
      <c r="C86" s="124"/>
      <c r="D86" s="124"/>
      <c r="E86" s="124"/>
      <c r="F86" s="75"/>
      <c r="G86" s="75"/>
      <c r="H86" s="39"/>
      <c r="I86" s="39"/>
      <c r="J86" s="39">
        <f>J81+J66</f>
        <v>49561506</v>
      </c>
      <c r="K86" s="39">
        <f>K81+K66</f>
        <v>53641372</v>
      </c>
      <c r="L86" s="39">
        <f>L81+L66</f>
        <v>57570402</v>
      </c>
      <c r="M86" s="39">
        <f>M81+M66</f>
        <v>60769057</v>
      </c>
      <c r="N86" s="41"/>
      <c r="O86" s="41"/>
      <c r="P86" s="41"/>
    </row>
    <row r="87" spans="1:17" ht="71.25" customHeight="1" x14ac:dyDescent="0.35">
      <c r="A87" s="28">
        <f t="shared" si="3"/>
        <v>61</v>
      </c>
      <c r="B87" s="124" t="s">
        <v>87</v>
      </c>
      <c r="C87" s="124"/>
      <c r="D87" s="124"/>
      <c r="E87" s="124"/>
      <c r="F87" s="75"/>
      <c r="G87" s="75"/>
      <c r="H87" s="39"/>
      <c r="I87" s="39"/>
      <c r="J87" s="39">
        <f>J83+J68</f>
        <v>32906952</v>
      </c>
      <c r="K87" s="39">
        <f>K83+K68</f>
        <v>35614783</v>
      </c>
      <c r="L87" s="39">
        <f>L83+L68</f>
        <v>38222535</v>
      </c>
      <c r="M87" s="39">
        <f>M83+M68</f>
        <v>40345629</v>
      </c>
      <c r="N87" s="41"/>
      <c r="O87" s="41"/>
      <c r="P87" s="41"/>
    </row>
    <row r="88" spans="1:17" ht="81.75" customHeight="1" x14ac:dyDescent="0.35">
      <c r="A88" s="28">
        <f t="shared" si="3"/>
        <v>62</v>
      </c>
      <c r="B88" s="132" t="s">
        <v>88</v>
      </c>
      <c r="C88" s="132"/>
      <c r="D88" s="132"/>
      <c r="E88" s="132"/>
      <c r="F88" s="58"/>
      <c r="G88" s="58"/>
      <c r="H88" s="59"/>
      <c r="I88" s="59"/>
      <c r="J88" s="59">
        <f>ROUND(J58/100*J76,0)</f>
        <v>811093</v>
      </c>
      <c r="K88" s="59">
        <f>ROUND(K58/100*K76,0)</f>
        <v>873548</v>
      </c>
      <c r="L88" s="59">
        <f>ROUND(L58/100*L76,0)</f>
        <v>933822</v>
      </c>
      <c r="M88" s="59">
        <f>ROUND(M58/100*M76,0)</f>
        <v>983315</v>
      </c>
      <c r="N88" s="61"/>
      <c r="O88" s="61"/>
      <c r="P88" s="61"/>
      <c r="Q88" s="62"/>
    </row>
    <row r="89" spans="1:17" ht="59.25" customHeight="1" x14ac:dyDescent="0.35">
      <c r="A89" s="28">
        <f t="shared" si="3"/>
        <v>63</v>
      </c>
      <c r="B89" s="124" t="s">
        <v>80</v>
      </c>
      <c r="C89" s="124"/>
      <c r="D89" s="124"/>
      <c r="E89" s="124"/>
      <c r="F89" s="89"/>
      <c r="G89" s="89"/>
      <c r="H89" s="90"/>
      <c r="I89" s="90"/>
      <c r="J89" s="90">
        <v>28</v>
      </c>
      <c r="K89" s="90">
        <v>28</v>
      </c>
      <c r="L89" s="90">
        <f>K89</f>
        <v>28</v>
      </c>
      <c r="M89" s="90">
        <f>L89</f>
        <v>28</v>
      </c>
      <c r="N89" s="91"/>
      <c r="O89" s="91"/>
      <c r="P89" s="91"/>
      <c r="Q89" s="62"/>
    </row>
    <row r="90" spans="1:17" ht="59.25" customHeight="1" x14ac:dyDescent="0.35">
      <c r="A90" s="28">
        <f t="shared" si="3"/>
        <v>64</v>
      </c>
      <c r="B90" s="124" t="s">
        <v>81</v>
      </c>
      <c r="C90" s="124"/>
      <c r="D90" s="124"/>
      <c r="E90" s="124"/>
      <c r="F90" s="89"/>
      <c r="G90" s="89"/>
      <c r="H90" s="90"/>
      <c r="I90" s="90"/>
      <c r="J90" s="90">
        <f>ROUND(J88/100*J89,0)</f>
        <v>227106</v>
      </c>
      <c r="K90" s="90">
        <f>ROUND(K88/100*K89,0)</f>
        <v>244593</v>
      </c>
      <c r="L90" s="90">
        <f t="shared" ref="L90:M90" si="21">ROUND(L88/100*L89,0)</f>
        <v>261470</v>
      </c>
      <c r="M90" s="90">
        <f t="shared" si="21"/>
        <v>275328</v>
      </c>
      <c r="N90" s="91"/>
      <c r="O90" s="91"/>
      <c r="P90" s="91"/>
      <c r="Q90" s="62"/>
    </row>
    <row r="91" spans="1:17" ht="59.25" customHeight="1" x14ac:dyDescent="0.35">
      <c r="A91" s="28">
        <f t="shared" si="3"/>
        <v>65</v>
      </c>
      <c r="B91" s="124" t="s">
        <v>82</v>
      </c>
      <c r="C91" s="124"/>
      <c r="D91" s="124"/>
      <c r="E91" s="124"/>
      <c r="F91" s="89"/>
      <c r="G91" s="89"/>
      <c r="H91" s="90"/>
      <c r="I91" s="90"/>
      <c r="J91" s="90">
        <v>72</v>
      </c>
      <c r="K91" s="90">
        <v>72</v>
      </c>
      <c r="L91" s="90">
        <f>K91</f>
        <v>72</v>
      </c>
      <c r="M91" s="90">
        <f>L91</f>
        <v>72</v>
      </c>
      <c r="N91" s="91"/>
      <c r="O91" s="91"/>
      <c r="P91" s="91"/>
      <c r="Q91" s="62"/>
    </row>
    <row r="92" spans="1:17" ht="59.25" customHeight="1" x14ac:dyDescent="0.35">
      <c r="A92" s="28">
        <f t="shared" si="3"/>
        <v>66</v>
      </c>
      <c r="B92" s="124" t="s">
        <v>83</v>
      </c>
      <c r="C92" s="124"/>
      <c r="D92" s="124"/>
      <c r="E92" s="124"/>
      <c r="F92" s="89"/>
      <c r="G92" s="89"/>
      <c r="H92" s="90"/>
      <c r="I92" s="90"/>
      <c r="J92" s="90">
        <f>ROUND(J88*72%,0)</f>
        <v>583987</v>
      </c>
      <c r="K92" s="90">
        <f>ROUND(K88*72%,0)</f>
        <v>628955</v>
      </c>
      <c r="L92" s="90">
        <f t="shared" ref="L92:M92" si="22">ROUND(L88*72%,0)</f>
        <v>672352</v>
      </c>
      <c r="M92" s="90">
        <f t="shared" si="22"/>
        <v>707987</v>
      </c>
      <c r="N92" s="91"/>
      <c r="O92" s="91"/>
      <c r="P92" s="91"/>
      <c r="Q92" s="62"/>
    </row>
    <row r="93" spans="1:17" x14ac:dyDescent="0.35">
      <c r="A93" s="28">
        <f t="shared" si="3"/>
        <v>67</v>
      </c>
      <c r="B93" s="124" t="s">
        <v>84</v>
      </c>
      <c r="C93" s="124"/>
      <c r="D93" s="124"/>
      <c r="E93" s="124"/>
      <c r="F93" s="89"/>
      <c r="G93" s="89"/>
      <c r="H93" s="90"/>
      <c r="I93" s="90"/>
      <c r="J93" s="90">
        <v>61</v>
      </c>
      <c r="K93" s="90">
        <v>61</v>
      </c>
      <c r="L93" s="90">
        <f>K93</f>
        <v>61</v>
      </c>
      <c r="M93" s="90">
        <f>L93</f>
        <v>61</v>
      </c>
      <c r="N93" s="91"/>
      <c r="O93" s="91"/>
      <c r="P93" s="91"/>
      <c r="Q93" s="62"/>
    </row>
    <row r="94" spans="1:17" s="71" customFormat="1" ht="59.25" customHeight="1" x14ac:dyDescent="0.35">
      <c r="A94" s="28">
        <f t="shared" si="3"/>
        <v>68</v>
      </c>
      <c r="B94" s="111" t="s">
        <v>70</v>
      </c>
      <c r="C94" s="111"/>
      <c r="D94" s="111"/>
      <c r="E94" s="111"/>
      <c r="F94" s="92"/>
      <c r="G94" s="92"/>
      <c r="H94" s="93"/>
      <c r="I94" s="93"/>
      <c r="J94" s="93">
        <f>ROUND(J88/100*J93,0)</f>
        <v>494767</v>
      </c>
      <c r="K94" s="93">
        <f>ROUND(K88/100*K93,0)</f>
        <v>532864</v>
      </c>
      <c r="L94" s="93">
        <f>ROUND(L88/100*L93,0)</f>
        <v>569631</v>
      </c>
      <c r="M94" s="93">
        <f t="shared" ref="M94" si="23">ROUND(M88/100*M93,0)</f>
        <v>599822</v>
      </c>
      <c r="N94" s="94"/>
      <c r="O94" s="94"/>
      <c r="P94" s="94"/>
      <c r="Q94" s="95"/>
    </row>
    <row r="95" spans="1:17" x14ac:dyDescent="0.35">
      <c r="A95" s="28">
        <f t="shared" ref="A95:A135" si="24">A94+1</f>
        <v>69</v>
      </c>
      <c r="B95" s="124" t="s">
        <v>85</v>
      </c>
      <c r="C95" s="124"/>
      <c r="D95" s="124"/>
      <c r="E95" s="124"/>
      <c r="F95" s="89"/>
      <c r="G95" s="89"/>
      <c r="H95" s="90"/>
      <c r="I95" s="90"/>
      <c r="J95" s="90">
        <v>11</v>
      </c>
      <c r="K95" s="90">
        <v>11</v>
      </c>
      <c r="L95" s="90">
        <f>K95</f>
        <v>11</v>
      </c>
      <c r="M95" s="90">
        <f>L95</f>
        <v>11</v>
      </c>
      <c r="N95" s="91"/>
      <c r="O95" s="91"/>
      <c r="P95" s="91"/>
      <c r="Q95" s="62"/>
    </row>
    <row r="96" spans="1:17" ht="48.75" customHeight="1" x14ac:dyDescent="0.35">
      <c r="A96" s="28">
        <f t="shared" si="24"/>
        <v>70</v>
      </c>
      <c r="B96" s="124" t="s">
        <v>71</v>
      </c>
      <c r="C96" s="124"/>
      <c r="D96" s="124"/>
      <c r="E96" s="124"/>
      <c r="F96" s="89"/>
      <c r="G96" s="89"/>
      <c r="H96" s="90"/>
      <c r="I96" s="90"/>
      <c r="J96" s="90">
        <f>ROUND(J88/100*J95,0)</f>
        <v>89220</v>
      </c>
      <c r="K96" s="90">
        <f>ROUND(K88/100*K95,0)</f>
        <v>96090</v>
      </c>
      <c r="L96" s="90">
        <f>ROUND(L88/100*L95,0)+1</f>
        <v>102721</v>
      </c>
      <c r="M96" s="90">
        <f t="shared" ref="M96" si="25">ROUND(M88/100*M95,0)</f>
        <v>108165</v>
      </c>
      <c r="N96" s="91"/>
      <c r="O96" s="91"/>
      <c r="P96" s="91"/>
      <c r="Q96" s="62"/>
    </row>
    <row r="97" spans="1:17" ht="87" customHeight="1" x14ac:dyDescent="0.35">
      <c r="A97" s="28">
        <f t="shared" si="24"/>
        <v>71</v>
      </c>
      <c r="B97" s="132" t="s">
        <v>89</v>
      </c>
      <c r="C97" s="132"/>
      <c r="D97" s="132"/>
      <c r="E97" s="132"/>
      <c r="F97" s="58"/>
      <c r="G97" s="58"/>
      <c r="H97" s="59"/>
      <c r="I97" s="59"/>
      <c r="J97" s="59">
        <f>J59</f>
        <v>338796</v>
      </c>
      <c r="K97" s="59">
        <f>K59</f>
        <v>364883</v>
      </c>
      <c r="L97" s="59">
        <f>L59</f>
        <v>390060</v>
      </c>
      <c r="M97" s="59">
        <f>M59</f>
        <v>410733</v>
      </c>
      <c r="N97" s="61"/>
      <c r="O97" s="61"/>
      <c r="P97" s="61"/>
      <c r="Q97" s="62"/>
    </row>
    <row r="98" spans="1:17" ht="61.5" customHeight="1" x14ac:dyDescent="0.35">
      <c r="A98" s="28">
        <f t="shared" si="24"/>
        <v>72</v>
      </c>
      <c r="B98" s="124" t="s">
        <v>80</v>
      </c>
      <c r="C98" s="124"/>
      <c r="D98" s="124"/>
      <c r="E98" s="124"/>
      <c r="F98" s="58"/>
      <c r="G98" s="58"/>
      <c r="H98" s="59"/>
      <c r="I98" s="59"/>
      <c r="J98" s="90">
        <v>35</v>
      </c>
      <c r="K98" s="90">
        <v>35</v>
      </c>
      <c r="L98" s="90">
        <f>K98</f>
        <v>35</v>
      </c>
      <c r="M98" s="90">
        <f>L98</f>
        <v>35</v>
      </c>
      <c r="N98" s="91"/>
      <c r="O98" s="91"/>
      <c r="P98" s="91"/>
      <c r="Q98" s="62"/>
    </row>
    <row r="99" spans="1:17" ht="67.5" customHeight="1" x14ac:dyDescent="0.35">
      <c r="A99" s="28">
        <f t="shared" si="24"/>
        <v>73</v>
      </c>
      <c r="B99" s="124" t="s">
        <v>81</v>
      </c>
      <c r="C99" s="124"/>
      <c r="D99" s="124"/>
      <c r="E99" s="124"/>
      <c r="F99" s="58"/>
      <c r="G99" s="58"/>
      <c r="H99" s="59"/>
      <c r="I99" s="59"/>
      <c r="J99" s="90">
        <f>ROUND(J97/100*J98,0)</f>
        <v>118579</v>
      </c>
      <c r="K99" s="90">
        <f>ROUND(K97/100*K98,0)</f>
        <v>127709</v>
      </c>
      <c r="L99" s="90">
        <f>ROUND(L97/100*L98,0)</f>
        <v>136521</v>
      </c>
      <c r="M99" s="90">
        <f t="shared" ref="M99" si="26">ROUND(M97/100*M98,0)</f>
        <v>143757</v>
      </c>
      <c r="N99" s="91"/>
      <c r="O99" s="91"/>
      <c r="P99" s="91"/>
      <c r="Q99" s="62"/>
    </row>
    <row r="100" spans="1:17" ht="67.5" customHeight="1" x14ac:dyDescent="0.35">
      <c r="A100" s="28">
        <f t="shared" si="24"/>
        <v>74</v>
      </c>
      <c r="B100" s="124" t="s">
        <v>82</v>
      </c>
      <c r="C100" s="124"/>
      <c r="D100" s="124"/>
      <c r="E100" s="124"/>
      <c r="F100" s="58"/>
      <c r="G100" s="58"/>
      <c r="H100" s="59"/>
      <c r="I100" s="59"/>
      <c r="J100" s="90">
        <v>65</v>
      </c>
      <c r="K100" s="90">
        <v>65</v>
      </c>
      <c r="L100" s="90">
        <f>K100</f>
        <v>65</v>
      </c>
      <c r="M100" s="90">
        <f>L100</f>
        <v>65</v>
      </c>
      <c r="N100" s="91"/>
      <c r="O100" s="91"/>
      <c r="P100" s="91"/>
      <c r="Q100" s="62"/>
    </row>
    <row r="101" spans="1:17" ht="67.5" customHeight="1" x14ac:dyDescent="0.35">
      <c r="A101" s="28">
        <f t="shared" si="24"/>
        <v>75</v>
      </c>
      <c r="B101" s="124" t="s">
        <v>83</v>
      </c>
      <c r="C101" s="124"/>
      <c r="D101" s="124"/>
      <c r="E101" s="124"/>
      <c r="F101" s="58"/>
      <c r="G101" s="58"/>
      <c r="H101" s="59"/>
      <c r="I101" s="59"/>
      <c r="J101" s="90">
        <f>ROUND(J97*65%,0)</f>
        <v>220217</v>
      </c>
      <c r="K101" s="90">
        <f>ROUND(K97*65%,0)</f>
        <v>237174</v>
      </c>
      <c r="L101" s="90">
        <f t="shared" ref="L101:M101" si="27">ROUND(L97*65%,0)</f>
        <v>253539</v>
      </c>
      <c r="M101" s="90">
        <f t="shared" si="27"/>
        <v>266976</v>
      </c>
      <c r="N101" s="91"/>
      <c r="O101" s="91"/>
      <c r="P101" s="91"/>
      <c r="Q101" s="62"/>
    </row>
    <row r="102" spans="1:17" ht="30" customHeight="1" x14ac:dyDescent="0.35">
      <c r="A102" s="28">
        <f t="shared" si="24"/>
        <v>76</v>
      </c>
      <c r="B102" s="124" t="s">
        <v>84</v>
      </c>
      <c r="C102" s="124"/>
      <c r="D102" s="124"/>
      <c r="E102" s="124"/>
      <c r="F102" s="58"/>
      <c r="G102" s="58"/>
      <c r="H102" s="59"/>
      <c r="I102" s="59"/>
      <c r="J102" s="90">
        <v>55</v>
      </c>
      <c r="K102" s="90">
        <v>55</v>
      </c>
      <c r="L102" s="90">
        <f>K102</f>
        <v>55</v>
      </c>
      <c r="M102" s="90">
        <f>L102</f>
        <v>55</v>
      </c>
      <c r="N102" s="91"/>
      <c r="O102" s="91"/>
      <c r="P102" s="91"/>
      <c r="Q102" s="62"/>
    </row>
    <row r="103" spans="1:17" s="71" customFormat="1" ht="67.5" customHeight="1" x14ac:dyDescent="0.35">
      <c r="A103" s="28">
        <f t="shared" si="24"/>
        <v>77</v>
      </c>
      <c r="B103" s="111" t="s">
        <v>70</v>
      </c>
      <c r="C103" s="111"/>
      <c r="D103" s="111"/>
      <c r="E103" s="111"/>
      <c r="F103" s="92"/>
      <c r="G103" s="92"/>
      <c r="H103" s="93"/>
      <c r="I103" s="93"/>
      <c r="J103" s="93">
        <f>ROUND(J97/100*J102,0)</f>
        <v>186338</v>
      </c>
      <c r="K103" s="93">
        <f>ROUND(K97/100*K102,0)</f>
        <v>200686</v>
      </c>
      <c r="L103" s="93">
        <f t="shared" ref="L103:M103" si="28">ROUND(L97/100*L102,0)</f>
        <v>214533</v>
      </c>
      <c r="M103" s="93">
        <f t="shared" si="28"/>
        <v>225903</v>
      </c>
      <c r="N103" s="94"/>
      <c r="O103" s="94"/>
      <c r="P103" s="94"/>
      <c r="Q103" s="95"/>
    </row>
    <row r="104" spans="1:17" x14ac:dyDescent="0.35">
      <c r="A104" s="28">
        <f t="shared" si="24"/>
        <v>78</v>
      </c>
      <c r="B104" s="124" t="s">
        <v>85</v>
      </c>
      <c r="C104" s="124"/>
      <c r="D104" s="124"/>
      <c r="E104" s="124"/>
      <c r="F104" s="58"/>
      <c r="G104" s="58"/>
      <c r="H104" s="59"/>
      <c r="I104" s="59"/>
      <c r="J104" s="90">
        <v>10</v>
      </c>
      <c r="K104" s="90">
        <v>10</v>
      </c>
      <c r="L104" s="90">
        <f>K104</f>
        <v>10</v>
      </c>
      <c r="M104" s="90">
        <f>L104</f>
        <v>10</v>
      </c>
      <c r="N104" s="91"/>
      <c r="O104" s="91"/>
      <c r="P104" s="91"/>
      <c r="Q104" s="62"/>
    </row>
    <row r="105" spans="1:17" ht="67.5" customHeight="1" x14ac:dyDescent="0.35">
      <c r="A105" s="28">
        <f t="shared" si="24"/>
        <v>79</v>
      </c>
      <c r="B105" s="124" t="s">
        <v>71</v>
      </c>
      <c r="C105" s="124"/>
      <c r="D105" s="124"/>
      <c r="E105" s="124"/>
      <c r="F105" s="58"/>
      <c r="G105" s="58"/>
      <c r="H105" s="59"/>
      <c r="I105" s="59"/>
      <c r="J105" s="90">
        <f>ROUND(J97/100*J104,0)-1</f>
        <v>33879</v>
      </c>
      <c r="K105" s="90">
        <f>ROUND(K97/100*K104,0)</f>
        <v>36488</v>
      </c>
      <c r="L105" s="90">
        <f t="shared" ref="L105:M105" si="29">ROUND(L97/100*L104,0)</f>
        <v>39006</v>
      </c>
      <c r="M105" s="90">
        <f t="shared" si="29"/>
        <v>41073</v>
      </c>
      <c r="N105" s="91"/>
      <c r="O105" s="91"/>
      <c r="P105" s="91"/>
      <c r="Q105" s="62"/>
    </row>
    <row r="106" spans="1:17" s="96" customFormat="1" ht="81.75" customHeight="1" x14ac:dyDescent="0.35">
      <c r="A106" s="28">
        <f t="shared" si="24"/>
        <v>80</v>
      </c>
      <c r="B106" s="132" t="s">
        <v>90</v>
      </c>
      <c r="C106" s="132"/>
      <c r="D106" s="132"/>
      <c r="E106" s="132"/>
      <c r="F106" s="58"/>
      <c r="G106" s="58"/>
      <c r="H106" s="59"/>
      <c r="I106" s="59"/>
      <c r="J106" s="59">
        <f>J60</f>
        <v>322684</v>
      </c>
      <c r="K106" s="59">
        <f>K60</f>
        <v>347531</v>
      </c>
      <c r="L106" s="59">
        <f>L60</f>
        <v>371511</v>
      </c>
      <c r="M106" s="59">
        <f>M60</f>
        <v>391201</v>
      </c>
      <c r="N106" s="61"/>
      <c r="O106" s="61"/>
      <c r="P106" s="61"/>
      <c r="Q106" s="95"/>
    </row>
    <row r="107" spans="1:17" ht="63" customHeight="1" x14ac:dyDescent="0.35">
      <c r="A107" s="28">
        <f t="shared" si="24"/>
        <v>81</v>
      </c>
      <c r="B107" s="109" t="s">
        <v>80</v>
      </c>
      <c r="C107" s="109"/>
      <c r="D107" s="109"/>
      <c r="E107" s="109"/>
      <c r="F107" s="75"/>
      <c r="G107" s="75"/>
      <c r="H107" s="39"/>
      <c r="I107" s="39"/>
      <c r="J107" s="90">
        <v>40</v>
      </c>
      <c r="K107" s="90">
        <v>40</v>
      </c>
      <c r="L107" s="90">
        <f>K107</f>
        <v>40</v>
      </c>
      <c r="M107" s="90">
        <f>L107</f>
        <v>40</v>
      </c>
      <c r="N107" s="91"/>
      <c r="O107" s="91"/>
      <c r="P107" s="91"/>
    </row>
    <row r="108" spans="1:17" ht="50.25" customHeight="1" x14ac:dyDescent="0.35">
      <c r="A108" s="28">
        <f t="shared" si="24"/>
        <v>82</v>
      </c>
      <c r="B108" s="109" t="s">
        <v>81</v>
      </c>
      <c r="C108" s="109"/>
      <c r="D108" s="109"/>
      <c r="E108" s="109"/>
      <c r="F108" s="75"/>
      <c r="G108" s="75"/>
      <c r="H108" s="39"/>
      <c r="I108" s="39"/>
      <c r="J108" s="38">
        <f>ROUND(J106/100*J107,0)</f>
        <v>129074</v>
      </c>
      <c r="K108" s="38">
        <f>ROUND(K106/100*K107,0)</f>
        <v>139012</v>
      </c>
      <c r="L108" s="38">
        <f t="shared" ref="L108:M108" si="30">ROUND(L106/100*L107,0)</f>
        <v>148604</v>
      </c>
      <c r="M108" s="38">
        <f t="shared" si="30"/>
        <v>156480</v>
      </c>
      <c r="N108" s="84"/>
      <c r="O108" s="84"/>
      <c r="P108" s="84"/>
    </row>
    <row r="109" spans="1:17" ht="50.25" customHeight="1" x14ac:dyDescent="0.35">
      <c r="A109" s="28">
        <f t="shared" si="24"/>
        <v>83</v>
      </c>
      <c r="B109" s="125" t="s">
        <v>82</v>
      </c>
      <c r="C109" s="126"/>
      <c r="D109" s="126"/>
      <c r="E109" s="127"/>
      <c r="F109" s="75"/>
      <c r="G109" s="75"/>
      <c r="H109" s="39"/>
      <c r="I109" s="39"/>
      <c r="J109" s="38">
        <v>60</v>
      </c>
      <c r="K109" s="38">
        <v>60</v>
      </c>
      <c r="L109" s="38">
        <f>K109</f>
        <v>60</v>
      </c>
      <c r="M109" s="38">
        <f>L109</f>
        <v>60</v>
      </c>
      <c r="N109" s="84"/>
      <c r="O109" s="84"/>
      <c r="P109" s="84"/>
    </row>
    <row r="110" spans="1:17" ht="50.25" customHeight="1" x14ac:dyDescent="0.35">
      <c r="A110" s="28">
        <f t="shared" si="24"/>
        <v>84</v>
      </c>
      <c r="B110" s="125" t="s">
        <v>83</v>
      </c>
      <c r="C110" s="126"/>
      <c r="D110" s="126"/>
      <c r="E110" s="127"/>
      <c r="F110" s="75"/>
      <c r="G110" s="75"/>
      <c r="H110" s="39"/>
      <c r="I110" s="39"/>
      <c r="J110" s="38">
        <f>ROUND(J106/100*J109,0)+1</f>
        <v>193611</v>
      </c>
      <c r="K110" s="38">
        <f>ROUND(K106/100*K109,0)</f>
        <v>208519</v>
      </c>
      <c r="L110" s="38">
        <f t="shared" ref="L110:M110" si="31">ROUND(L106/100*L109,0)</f>
        <v>222907</v>
      </c>
      <c r="M110" s="38">
        <f t="shared" si="31"/>
        <v>234721</v>
      </c>
      <c r="N110" s="84"/>
      <c r="O110" s="84"/>
      <c r="P110" s="84"/>
    </row>
    <row r="111" spans="1:17" x14ac:dyDescent="0.35">
      <c r="A111" s="28">
        <f t="shared" si="24"/>
        <v>85</v>
      </c>
      <c r="B111" s="128" t="s">
        <v>84</v>
      </c>
      <c r="C111" s="128"/>
      <c r="D111" s="128"/>
      <c r="E111" s="128"/>
      <c r="F111" s="75"/>
      <c r="G111" s="75"/>
      <c r="H111" s="39"/>
      <c r="I111" s="39"/>
      <c r="J111" s="90">
        <v>51</v>
      </c>
      <c r="K111" s="90">
        <v>51</v>
      </c>
      <c r="L111" s="90">
        <f>K111</f>
        <v>51</v>
      </c>
      <c r="M111" s="90">
        <f>L111</f>
        <v>51</v>
      </c>
      <c r="N111" s="91"/>
      <c r="O111" s="91"/>
      <c r="P111" s="91"/>
    </row>
    <row r="112" spans="1:17" s="71" customFormat="1" ht="58.5" customHeight="1" x14ac:dyDescent="0.35">
      <c r="A112" s="28">
        <f t="shared" si="24"/>
        <v>86</v>
      </c>
      <c r="B112" s="108" t="s">
        <v>70</v>
      </c>
      <c r="C112" s="108"/>
      <c r="D112" s="108"/>
      <c r="E112" s="108"/>
      <c r="F112" s="86"/>
      <c r="G112" s="86"/>
      <c r="H112" s="87"/>
      <c r="I112" s="87"/>
      <c r="J112" s="93">
        <f>ROUND(J106/100*J111,0)</f>
        <v>164569</v>
      </c>
      <c r="K112" s="93">
        <f>ROUND(K106/100*K111,0)</f>
        <v>177241</v>
      </c>
      <c r="L112" s="93">
        <f t="shared" ref="L112:M112" si="32">ROUND(L106/100*L111,0)</f>
        <v>189471</v>
      </c>
      <c r="M112" s="93">
        <f t="shared" si="32"/>
        <v>199513</v>
      </c>
      <c r="N112" s="94"/>
      <c r="O112" s="94"/>
      <c r="P112" s="94"/>
    </row>
    <row r="113" spans="1:16" x14ac:dyDescent="0.35">
      <c r="A113" s="28">
        <f t="shared" si="24"/>
        <v>87</v>
      </c>
      <c r="B113" s="109" t="s">
        <v>85</v>
      </c>
      <c r="C113" s="109"/>
      <c r="D113" s="109"/>
      <c r="E113" s="109"/>
      <c r="F113" s="75"/>
      <c r="G113" s="75"/>
      <c r="H113" s="39"/>
      <c r="I113" s="39"/>
      <c r="J113" s="90">
        <v>9</v>
      </c>
      <c r="K113" s="90">
        <v>9</v>
      </c>
      <c r="L113" s="90">
        <f>K113</f>
        <v>9</v>
      </c>
      <c r="M113" s="90">
        <f>L113</f>
        <v>9</v>
      </c>
      <c r="N113" s="91"/>
      <c r="O113" s="91"/>
      <c r="P113" s="91"/>
    </row>
    <row r="114" spans="1:16" ht="54" customHeight="1" x14ac:dyDescent="0.35">
      <c r="A114" s="28">
        <f t="shared" si="24"/>
        <v>88</v>
      </c>
      <c r="B114" s="109" t="s">
        <v>71</v>
      </c>
      <c r="C114" s="109"/>
      <c r="D114" s="109"/>
      <c r="E114" s="109"/>
      <c r="F114" s="75"/>
      <c r="G114" s="75"/>
      <c r="H114" s="39"/>
      <c r="I114" s="39"/>
      <c r="J114" s="90">
        <f>ROUND(J106/100*J113,0)</f>
        <v>29042</v>
      </c>
      <c r="K114" s="90">
        <f>ROUND(K106/100*K113,0)</f>
        <v>31278</v>
      </c>
      <c r="L114" s="90">
        <f t="shared" ref="L114:M114" si="33">ROUND(L106/100*L113,0)</f>
        <v>33436</v>
      </c>
      <c r="M114" s="90">
        <f t="shared" si="33"/>
        <v>35208</v>
      </c>
      <c r="N114" s="91"/>
      <c r="O114" s="91"/>
      <c r="P114" s="91"/>
    </row>
    <row r="115" spans="1:16" s="96" customFormat="1" ht="54" customHeight="1" x14ac:dyDescent="0.3">
      <c r="A115" s="97">
        <f t="shared" si="24"/>
        <v>89</v>
      </c>
      <c r="B115" s="129" t="s">
        <v>91</v>
      </c>
      <c r="C115" s="130"/>
      <c r="D115" s="130"/>
      <c r="E115" s="131"/>
      <c r="F115" s="78"/>
      <c r="G115" s="78"/>
      <c r="H115" s="80"/>
      <c r="I115" s="59">
        <v>53367738</v>
      </c>
      <c r="J115" s="59">
        <f>ROUND(I115/100*J37,0)</f>
        <v>60305544</v>
      </c>
      <c r="K115" s="59">
        <f>ROUND(J115/100*K37,0)</f>
        <v>64949071</v>
      </c>
      <c r="L115" s="59">
        <f>ROUND(K115/100*L37,0)</f>
        <v>69430557</v>
      </c>
      <c r="M115" s="59">
        <f>ROUND(L115/100*M37,0)</f>
        <v>73110377</v>
      </c>
      <c r="N115" s="61"/>
      <c r="O115" s="61"/>
      <c r="P115" s="61"/>
    </row>
    <row r="116" spans="1:16" ht="54" customHeight="1" x14ac:dyDescent="0.35">
      <c r="A116" s="28">
        <f t="shared" si="24"/>
        <v>90</v>
      </c>
      <c r="B116" s="115" t="s">
        <v>92</v>
      </c>
      <c r="C116" s="116"/>
      <c r="D116" s="116"/>
      <c r="E116" s="117"/>
      <c r="F116" s="75"/>
      <c r="G116" s="75"/>
      <c r="H116" s="39"/>
      <c r="I116" s="90">
        <v>53120678</v>
      </c>
      <c r="J116" s="90">
        <f>ROUND(I116/100*J37,0)</f>
        <v>60026366</v>
      </c>
      <c r="K116" s="90">
        <f>ROUND(J116/100*K37,0)</f>
        <v>64648396</v>
      </c>
      <c r="L116" s="90">
        <f>ROUND(K116/100*L37,0)</f>
        <v>69109135</v>
      </c>
      <c r="M116" s="90">
        <f>ROUND(L116/100*M37,0)</f>
        <v>72771919</v>
      </c>
      <c r="N116" s="91"/>
      <c r="O116" s="91"/>
      <c r="P116" s="91"/>
    </row>
    <row r="117" spans="1:16" s="96" customFormat="1" ht="68.25" customHeight="1" x14ac:dyDescent="0.3">
      <c r="A117" s="28">
        <f t="shared" si="24"/>
        <v>91</v>
      </c>
      <c r="B117" s="121" t="s">
        <v>93</v>
      </c>
      <c r="C117" s="122"/>
      <c r="D117" s="122"/>
      <c r="E117" s="123"/>
      <c r="F117" s="78"/>
      <c r="G117" s="78"/>
      <c r="H117" s="80"/>
      <c r="I117" s="59">
        <f>ROUND(I116*13%,0)</f>
        <v>6905688</v>
      </c>
      <c r="J117" s="59">
        <f>ROUND(J116*13%/100*J63,0)</f>
        <v>8060941</v>
      </c>
      <c r="K117" s="59">
        <f>ROUND(K116*13%/100*K63,0)</f>
        <v>8681633</v>
      </c>
      <c r="L117" s="59">
        <f>ROUND(L116*13%/100*L63,0)</f>
        <v>9280666</v>
      </c>
      <c r="M117" s="59">
        <f>ROUND(M116*13%/100*M63,0)</f>
        <v>9772541</v>
      </c>
      <c r="N117" s="61"/>
      <c r="O117" s="61"/>
      <c r="P117" s="61"/>
    </row>
    <row r="118" spans="1:16" ht="54" customHeight="1" x14ac:dyDescent="0.35">
      <c r="A118" s="28">
        <f t="shared" si="24"/>
        <v>92</v>
      </c>
      <c r="B118" s="124" t="s">
        <v>84</v>
      </c>
      <c r="C118" s="124"/>
      <c r="D118" s="124"/>
      <c r="E118" s="124"/>
      <c r="F118" s="75"/>
      <c r="G118" s="75"/>
      <c r="H118" s="39"/>
      <c r="I118" s="90"/>
      <c r="J118" s="90">
        <v>66</v>
      </c>
      <c r="K118" s="90">
        <v>66</v>
      </c>
      <c r="L118" s="90">
        <v>66</v>
      </c>
      <c r="M118" s="90">
        <v>66</v>
      </c>
      <c r="N118" s="91"/>
      <c r="O118" s="91"/>
      <c r="P118" s="91"/>
    </row>
    <row r="119" spans="1:16" s="96" customFormat="1" ht="54" customHeight="1" x14ac:dyDescent="0.3">
      <c r="A119" s="28">
        <f t="shared" si="24"/>
        <v>93</v>
      </c>
      <c r="B119" s="111" t="s">
        <v>70</v>
      </c>
      <c r="C119" s="111"/>
      <c r="D119" s="111"/>
      <c r="E119" s="111"/>
      <c r="F119" s="78"/>
      <c r="G119" s="78"/>
      <c r="H119" s="80"/>
      <c r="I119" s="59"/>
      <c r="J119" s="59">
        <f>ROUND(J117/100*J118,0)</f>
        <v>5320221</v>
      </c>
      <c r="K119" s="59">
        <f t="shared" ref="K119:M119" si="34">ROUND(K117/100*K118,0)</f>
        <v>5729878</v>
      </c>
      <c r="L119" s="59">
        <f t="shared" si="34"/>
        <v>6125240</v>
      </c>
      <c r="M119" s="59">
        <f t="shared" si="34"/>
        <v>6449877</v>
      </c>
      <c r="N119" s="61"/>
      <c r="O119" s="61"/>
      <c r="P119" s="61"/>
    </row>
    <row r="120" spans="1:16" ht="39" customHeight="1" x14ac:dyDescent="0.35">
      <c r="A120" s="28">
        <f t="shared" si="24"/>
        <v>94</v>
      </c>
      <c r="B120" s="115" t="s">
        <v>85</v>
      </c>
      <c r="C120" s="116"/>
      <c r="D120" s="116"/>
      <c r="E120" s="117"/>
      <c r="F120" s="75"/>
      <c r="G120" s="75"/>
      <c r="H120" s="39"/>
      <c r="I120" s="90"/>
      <c r="J120" s="90">
        <v>34</v>
      </c>
      <c r="K120" s="90">
        <v>34</v>
      </c>
      <c r="L120" s="90">
        <v>34</v>
      </c>
      <c r="M120" s="90">
        <v>34</v>
      </c>
      <c r="N120" s="91"/>
      <c r="O120" s="91"/>
      <c r="P120" s="91"/>
    </row>
    <row r="121" spans="1:16" ht="54" customHeight="1" x14ac:dyDescent="0.35">
      <c r="A121" s="28">
        <f t="shared" si="24"/>
        <v>95</v>
      </c>
      <c r="B121" s="115" t="s">
        <v>71</v>
      </c>
      <c r="C121" s="116"/>
      <c r="D121" s="116"/>
      <c r="E121" s="117"/>
      <c r="F121" s="75"/>
      <c r="G121" s="75"/>
      <c r="H121" s="39"/>
      <c r="I121" s="90"/>
      <c r="J121" s="90">
        <f>ROUND(J117/100*J120,0)</f>
        <v>2740720</v>
      </c>
      <c r="K121" s="90">
        <f>ROUND(K117/100*K120,0)</f>
        <v>2951755</v>
      </c>
      <c r="L121" s="90">
        <f t="shared" ref="L121:M121" si="35">ROUND(L117/100*L120,0)</f>
        <v>3155426</v>
      </c>
      <c r="M121" s="90">
        <f t="shared" si="35"/>
        <v>3322664</v>
      </c>
      <c r="N121" s="91"/>
      <c r="O121" s="91"/>
      <c r="P121" s="91"/>
    </row>
    <row r="122" spans="1:16" ht="54" customHeight="1" x14ac:dyDescent="0.35">
      <c r="A122" s="28">
        <f t="shared" si="24"/>
        <v>96</v>
      </c>
      <c r="B122" s="115" t="s">
        <v>94</v>
      </c>
      <c r="C122" s="116"/>
      <c r="D122" s="116"/>
      <c r="E122" s="117"/>
      <c r="F122" s="75"/>
      <c r="G122" s="75"/>
      <c r="H122" s="39"/>
      <c r="I122" s="90">
        <v>247060</v>
      </c>
      <c r="J122" s="90">
        <f>ROUND(I122/100*J37,0)</f>
        <v>279178</v>
      </c>
      <c r="K122" s="90">
        <f>ROUND(J122/100*K37,0)</f>
        <v>300675</v>
      </c>
      <c r="L122" s="90">
        <f>ROUND(K122/100*L37,0)</f>
        <v>321422</v>
      </c>
      <c r="M122" s="90">
        <f>ROUND(L122/100*M37,0)</f>
        <v>338457</v>
      </c>
      <c r="N122" s="91"/>
      <c r="O122" s="91"/>
      <c r="P122" s="91"/>
    </row>
    <row r="123" spans="1:16" s="96" customFormat="1" ht="54" customHeight="1" x14ac:dyDescent="0.3">
      <c r="A123" s="28">
        <f t="shared" si="24"/>
        <v>97</v>
      </c>
      <c r="B123" s="118" t="s">
        <v>95</v>
      </c>
      <c r="C123" s="119"/>
      <c r="D123" s="119"/>
      <c r="E123" s="120"/>
      <c r="F123" s="78"/>
      <c r="G123" s="78"/>
      <c r="H123" s="80"/>
      <c r="I123" s="59">
        <f>ROUND(I122/100*15,0)</f>
        <v>37059</v>
      </c>
      <c r="J123" s="59">
        <f>ROUND(J122/100*15/100*J63,0)</f>
        <v>43259</v>
      </c>
      <c r="K123" s="59">
        <f>ROUND(K122/100*15/100*K63,0)</f>
        <v>46590</v>
      </c>
      <c r="L123" s="59">
        <f>ROUND(L122/100*15/100*L63,0)</f>
        <v>49804</v>
      </c>
      <c r="M123" s="59">
        <f>ROUND(M122/100*15/100*M63,0)</f>
        <v>52444</v>
      </c>
      <c r="N123" s="61"/>
      <c r="O123" s="61"/>
      <c r="P123" s="61"/>
    </row>
    <row r="124" spans="1:16" ht="54" customHeight="1" x14ac:dyDescent="0.35">
      <c r="A124" s="28">
        <f t="shared" si="24"/>
        <v>98</v>
      </c>
      <c r="B124" s="115" t="s">
        <v>80</v>
      </c>
      <c r="C124" s="116"/>
      <c r="D124" s="116"/>
      <c r="E124" s="117"/>
      <c r="F124" s="75"/>
      <c r="G124" s="75"/>
      <c r="H124" s="39"/>
      <c r="I124" s="39"/>
      <c r="J124" s="90">
        <v>13</v>
      </c>
      <c r="K124" s="90">
        <f>J124</f>
        <v>13</v>
      </c>
      <c r="L124" s="90">
        <f t="shared" ref="L124:M124" si="36">K124</f>
        <v>13</v>
      </c>
      <c r="M124" s="90">
        <f t="shared" si="36"/>
        <v>13</v>
      </c>
      <c r="N124" s="91"/>
      <c r="O124" s="91"/>
      <c r="P124" s="91"/>
    </row>
    <row r="125" spans="1:16" ht="54" customHeight="1" x14ac:dyDescent="0.35">
      <c r="A125" s="28">
        <f t="shared" si="24"/>
        <v>99</v>
      </c>
      <c r="B125" s="115" t="s">
        <v>81</v>
      </c>
      <c r="C125" s="116"/>
      <c r="D125" s="116"/>
      <c r="E125" s="117"/>
      <c r="F125" s="75"/>
      <c r="G125" s="75"/>
      <c r="H125" s="39"/>
      <c r="I125" s="39"/>
      <c r="J125" s="90">
        <f>ROUND(J123/100*J124,0)-1</f>
        <v>5623</v>
      </c>
      <c r="K125" s="90">
        <f>ROUND(K123/100*K124,0)</f>
        <v>6057</v>
      </c>
      <c r="L125" s="90">
        <f>ROUND(L123/100*L124,0)-1</f>
        <v>6474</v>
      </c>
      <c r="M125" s="90">
        <f>ROUND(M123/100*M124,0)</f>
        <v>6818</v>
      </c>
      <c r="N125" s="91"/>
      <c r="O125" s="91"/>
      <c r="P125" s="91"/>
    </row>
    <row r="126" spans="1:16" ht="54" customHeight="1" x14ac:dyDescent="0.35">
      <c r="A126" s="28">
        <f t="shared" si="24"/>
        <v>100</v>
      </c>
      <c r="B126" s="115" t="s">
        <v>82</v>
      </c>
      <c r="C126" s="116"/>
      <c r="D126" s="116"/>
      <c r="E126" s="117"/>
      <c r="F126" s="75"/>
      <c r="G126" s="75"/>
      <c r="H126" s="39"/>
      <c r="I126" s="39"/>
      <c r="J126" s="90">
        <v>87</v>
      </c>
      <c r="K126" s="90">
        <v>87</v>
      </c>
      <c r="L126" s="90">
        <v>87</v>
      </c>
      <c r="M126" s="90">
        <v>87</v>
      </c>
      <c r="N126" s="91"/>
      <c r="O126" s="91"/>
      <c r="P126" s="91"/>
    </row>
    <row r="127" spans="1:16" ht="54" customHeight="1" x14ac:dyDescent="0.35">
      <c r="A127" s="28">
        <f t="shared" si="24"/>
        <v>101</v>
      </c>
      <c r="B127" s="115" t="s">
        <v>83</v>
      </c>
      <c r="C127" s="116"/>
      <c r="D127" s="116"/>
      <c r="E127" s="117"/>
      <c r="F127" s="75"/>
      <c r="G127" s="75"/>
      <c r="H127" s="39"/>
      <c r="I127" s="39"/>
      <c r="J127" s="90">
        <f>J129+J131</f>
        <v>37636</v>
      </c>
      <c r="K127" s="90">
        <f>K129+K131</f>
        <v>40534</v>
      </c>
      <c r="L127" s="90">
        <f>L129+L131</f>
        <v>43330</v>
      </c>
      <c r="M127" s="90">
        <f t="shared" ref="M127" si="37">M129+M131</f>
        <v>45627</v>
      </c>
      <c r="N127" s="91"/>
      <c r="O127" s="91"/>
      <c r="P127" s="91"/>
    </row>
    <row r="128" spans="1:16" ht="31.5" customHeight="1" x14ac:dyDescent="0.35">
      <c r="A128" s="28">
        <f t="shared" si="24"/>
        <v>102</v>
      </c>
      <c r="B128" s="110" t="s">
        <v>84</v>
      </c>
      <c r="C128" s="110"/>
      <c r="D128" s="110"/>
      <c r="E128" s="110"/>
      <c r="F128" s="75"/>
      <c r="G128" s="75"/>
      <c r="H128" s="39"/>
      <c r="I128" s="39"/>
      <c r="J128" s="90">
        <v>74</v>
      </c>
      <c r="K128" s="90">
        <f>J128</f>
        <v>74</v>
      </c>
      <c r="L128" s="90">
        <f t="shared" ref="L128:M128" si="38">K128</f>
        <v>74</v>
      </c>
      <c r="M128" s="90">
        <f t="shared" si="38"/>
        <v>74</v>
      </c>
      <c r="N128" s="91"/>
      <c r="O128" s="91"/>
      <c r="P128" s="91"/>
    </row>
    <row r="129" spans="1:17" s="96" customFormat="1" ht="54" customHeight="1" x14ac:dyDescent="0.3">
      <c r="A129" s="28">
        <f t="shared" si="24"/>
        <v>103</v>
      </c>
      <c r="B129" s="111" t="s">
        <v>70</v>
      </c>
      <c r="C129" s="111"/>
      <c r="D129" s="111"/>
      <c r="E129" s="111"/>
      <c r="F129" s="78"/>
      <c r="G129" s="78"/>
      <c r="H129" s="80"/>
      <c r="I129" s="80"/>
      <c r="J129" s="59">
        <f>ROUND(J123/100*J128,0)</f>
        <v>32012</v>
      </c>
      <c r="K129" s="59">
        <f>ROUND(K123/100*K128,0)</f>
        <v>34477</v>
      </c>
      <c r="L129" s="59">
        <f>ROUND(L123/100*L128,0)</f>
        <v>36855</v>
      </c>
      <c r="M129" s="59">
        <f>ROUND(M123/100*M128,0)</f>
        <v>38809</v>
      </c>
      <c r="N129" s="61"/>
      <c r="O129" s="61"/>
      <c r="P129" s="61"/>
    </row>
    <row r="130" spans="1:17" ht="40.5" customHeight="1" x14ac:dyDescent="0.35">
      <c r="A130" s="28">
        <f t="shared" si="24"/>
        <v>104</v>
      </c>
      <c r="B130" s="112" t="s">
        <v>85</v>
      </c>
      <c r="C130" s="113"/>
      <c r="D130" s="113"/>
      <c r="E130" s="114"/>
      <c r="F130" s="75"/>
      <c r="G130" s="75"/>
      <c r="H130" s="39"/>
      <c r="I130" s="39"/>
      <c r="J130" s="90">
        <v>13</v>
      </c>
      <c r="K130" s="90">
        <v>13</v>
      </c>
      <c r="L130" s="90">
        <v>13</v>
      </c>
      <c r="M130" s="90">
        <v>13</v>
      </c>
      <c r="N130" s="91"/>
      <c r="O130" s="91"/>
      <c r="P130" s="91"/>
    </row>
    <row r="131" spans="1:17" ht="54" customHeight="1" x14ac:dyDescent="0.35">
      <c r="A131" s="28">
        <f t="shared" si="24"/>
        <v>105</v>
      </c>
      <c r="B131" s="115" t="s">
        <v>71</v>
      </c>
      <c r="C131" s="116"/>
      <c r="D131" s="116"/>
      <c r="E131" s="117"/>
      <c r="F131" s="75"/>
      <c r="G131" s="75"/>
      <c r="H131" s="39"/>
      <c r="I131" s="39"/>
      <c r="J131" s="90">
        <f>ROUND(J123/100*J130,0)</f>
        <v>5624</v>
      </c>
      <c r="K131" s="90">
        <f>ROUND(K123/100*K130,0)</f>
        <v>6057</v>
      </c>
      <c r="L131" s="90">
        <f>ROUND(L123/100*L130,0)</f>
        <v>6475</v>
      </c>
      <c r="M131" s="90">
        <f>ROUND(M123/100*M130,0)</f>
        <v>6818</v>
      </c>
      <c r="N131" s="91"/>
      <c r="O131" s="91"/>
      <c r="P131" s="91"/>
    </row>
    <row r="132" spans="1:17" ht="50.25" hidden="1" customHeight="1" x14ac:dyDescent="0.35">
      <c r="A132" s="28">
        <f t="shared" si="24"/>
        <v>106</v>
      </c>
      <c r="B132" s="109" t="s">
        <v>96</v>
      </c>
      <c r="C132" s="109"/>
      <c r="D132" s="109"/>
      <c r="E132" s="109"/>
      <c r="F132" s="75"/>
      <c r="G132" s="75"/>
      <c r="H132" s="39"/>
      <c r="I132" s="39"/>
      <c r="J132" s="39">
        <f>J79+J90+J99+J108+J125</f>
        <v>634342</v>
      </c>
      <c r="K132" s="39">
        <f t="shared" ref="K132:M132" si="39">K79+K90+K99+K108+K125</f>
        <v>683186</v>
      </c>
      <c r="L132" s="39">
        <f t="shared" si="39"/>
        <v>730325</v>
      </c>
      <c r="M132" s="39">
        <f t="shared" si="39"/>
        <v>769034</v>
      </c>
      <c r="N132" s="41"/>
      <c r="O132" s="41"/>
      <c r="P132" s="41"/>
    </row>
    <row r="133" spans="1:17" ht="78.75" hidden="1" customHeight="1" x14ac:dyDescent="0.35">
      <c r="A133" s="28">
        <f t="shared" si="24"/>
        <v>107</v>
      </c>
      <c r="B133" s="109" t="s">
        <v>97</v>
      </c>
      <c r="C133" s="109"/>
      <c r="D133" s="109"/>
      <c r="E133" s="109"/>
      <c r="F133" s="75"/>
      <c r="G133" s="75"/>
      <c r="H133" s="39"/>
      <c r="I133" s="39"/>
      <c r="J133" s="39">
        <f>J134+J135</f>
        <v>58657898</v>
      </c>
      <c r="K133" s="39">
        <f>K134+K135</f>
        <v>63438186</v>
      </c>
      <c r="L133" s="39">
        <f>L134+L135</f>
        <v>68043196</v>
      </c>
      <c r="M133" s="39">
        <f t="shared" ref="M133" si="40">M134+M135</f>
        <v>71796909</v>
      </c>
      <c r="N133" s="98"/>
      <c r="O133" s="41"/>
      <c r="P133" s="41"/>
      <c r="Q133" s="99"/>
    </row>
    <row r="134" spans="1:17" s="71" customFormat="1" ht="45.75" hidden="1" customHeight="1" x14ac:dyDescent="0.35">
      <c r="A134" s="28">
        <f t="shared" si="24"/>
        <v>108</v>
      </c>
      <c r="B134" s="108" t="s">
        <v>98</v>
      </c>
      <c r="C134" s="108"/>
      <c r="D134" s="108"/>
      <c r="E134" s="108"/>
      <c r="F134" s="86"/>
      <c r="G134" s="86"/>
      <c r="H134" s="87"/>
      <c r="I134" s="87"/>
      <c r="J134" s="87">
        <f>J68+J83+J94+J112+J103+J129+J119</f>
        <v>39104859</v>
      </c>
      <c r="K134" s="87">
        <f>K68+K83+K94+K112+K103+K129+K119</f>
        <v>42289929</v>
      </c>
      <c r="L134" s="87">
        <f>L68+L83+L94+L112+L103+L129+L119</f>
        <v>45358265</v>
      </c>
      <c r="M134" s="87">
        <f>M68+M83+M94+M112+M103+M129+M119</f>
        <v>47859553</v>
      </c>
      <c r="N134" s="100"/>
      <c r="O134" s="100"/>
      <c r="P134" s="100"/>
      <c r="Q134" s="101"/>
    </row>
    <row r="135" spans="1:17" ht="57" hidden="1" customHeight="1" x14ac:dyDescent="0.35">
      <c r="A135" s="28">
        <f t="shared" si="24"/>
        <v>109</v>
      </c>
      <c r="B135" s="109" t="s">
        <v>99</v>
      </c>
      <c r="C135" s="109"/>
      <c r="D135" s="109"/>
      <c r="E135" s="109"/>
      <c r="F135" s="75"/>
      <c r="G135" s="75"/>
      <c r="H135" s="39"/>
      <c r="I135" s="39"/>
      <c r="J135" s="39">
        <f>J114+J105+J96+J85+J69+J131+J121</f>
        <v>19553039</v>
      </c>
      <c r="K135" s="39">
        <f>K114+K105+K96+K85+K69+K131+K121</f>
        <v>21148257</v>
      </c>
      <c r="L135" s="39">
        <f>L114+L105+L96+L85+L69+L131+L121</f>
        <v>22684931</v>
      </c>
      <c r="M135" s="39">
        <f>M114+M105+M96+M85+M69+M131+M121</f>
        <v>23937356</v>
      </c>
      <c r="N135" s="41"/>
      <c r="O135" s="41"/>
      <c r="P135" s="41"/>
    </row>
    <row r="136" spans="1:17" x14ac:dyDescent="0.35">
      <c r="B136" s="102"/>
      <c r="C136" s="102"/>
      <c r="D136" s="102"/>
      <c r="E136" s="102"/>
    </row>
    <row r="138" spans="1:17" x14ac:dyDescent="0.35">
      <c r="J138" s="63"/>
      <c r="K138" s="85"/>
      <c r="L138" s="85"/>
      <c r="M138" s="63"/>
    </row>
    <row r="139" spans="1:17" ht="48.75" customHeight="1" x14ac:dyDescent="0.35">
      <c r="J139" s="57"/>
      <c r="K139" s="104"/>
      <c r="L139" s="104"/>
      <c r="M139" s="104"/>
    </row>
    <row r="140" spans="1:17" x14ac:dyDescent="0.35">
      <c r="J140" s="105"/>
      <c r="K140" s="106"/>
      <c r="L140" s="106"/>
      <c r="M140" s="105"/>
    </row>
    <row r="141" spans="1:17" ht="57" customHeight="1" x14ac:dyDescent="0.35">
      <c r="J141" s="107"/>
      <c r="K141" s="104"/>
      <c r="L141" s="107"/>
      <c r="M141" s="107"/>
    </row>
  </sheetData>
  <mergeCells count="137">
    <mergeCell ref="B1:M1"/>
    <mergeCell ref="A2:M2"/>
    <mergeCell ref="A3:M3"/>
    <mergeCell ref="A4:M4"/>
    <mergeCell ref="A5:M5"/>
    <mergeCell ref="A6:M6"/>
    <mergeCell ref="A13:M13"/>
    <mergeCell ref="A14:M14"/>
    <mergeCell ref="A15:M15"/>
    <mergeCell ref="A16:M16"/>
    <mergeCell ref="G17:J17"/>
    <mergeCell ref="K18:L18"/>
    <mergeCell ref="A7:M7"/>
    <mergeCell ref="A8:M8"/>
    <mergeCell ref="A9:M9"/>
    <mergeCell ref="A10:M10"/>
    <mergeCell ref="A11:M11"/>
    <mergeCell ref="A12:M12"/>
    <mergeCell ref="B25:E25"/>
    <mergeCell ref="B26:E26"/>
    <mergeCell ref="B27:E27"/>
    <mergeCell ref="B28:E28"/>
    <mergeCell ref="B29:E29"/>
    <mergeCell ref="B30:E30"/>
    <mergeCell ref="B19:E19"/>
    <mergeCell ref="B20:E20"/>
    <mergeCell ref="B21:E21"/>
    <mergeCell ref="B22:E22"/>
    <mergeCell ref="B23:E23"/>
    <mergeCell ref="B24:E24"/>
    <mergeCell ref="N30:Q30"/>
    <mergeCell ref="B31:E31"/>
    <mergeCell ref="B32:E32"/>
    <mergeCell ref="B33:E33"/>
    <mergeCell ref="B34:E34"/>
    <mergeCell ref="N34:N37"/>
    <mergeCell ref="B35:E35"/>
    <mergeCell ref="B36:E36"/>
    <mergeCell ref="B37:E37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92:E92"/>
    <mergeCell ref="B93:E93"/>
    <mergeCell ref="B94:E94"/>
    <mergeCell ref="B95:E95"/>
    <mergeCell ref="B96:E96"/>
    <mergeCell ref="B97:E97"/>
    <mergeCell ref="B86:E86"/>
    <mergeCell ref="B87:E87"/>
    <mergeCell ref="B88:E88"/>
    <mergeCell ref="B89:E89"/>
    <mergeCell ref="B90:E90"/>
    <mergeCell ref="B91:E91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34:E134"/>
    <mergeCell ref="B135:E135"/>
    <mergeCell ref="B128:E128"/>
    <mergeCell ref="B129:E129"/>
    <mergeCell ref="B130:E130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</mergeCells>
  <pageMargins left="0" right="0" top="0" bottom="0" header="0" footer="0"/>
  <pageSetup paperSize="9" scale="47" orientation="landscape" r:id="rId1"/>
  <rowBreaks count="2" manualBreakCount="2">
    <brk id="13" max="12" man="1"/>
    <brk id="11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Расчет  2026 (113 и 107,7)</vt:lpstr>
      <vt:lpstr>' Расчет  2026 (113 и 107,7)'!Заголовки_для_печати</vt:lpstr>
      <vt:lpstr>' Расчет  2026 (113 и 107,7)'!Область_печати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2025-10-29T06:38:34Z</dcterms:created>
  <dcterms:modified xsi:type="dcterms:W3CDTF">2025-10-29T08:30:19Z</dcterms:modified>
</cp:coreProperties>
</file>